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3"/>
  <workbookPr/>
  <mc:AlternateContent xmlns:mc="http://schemas.openxmlformats.org/markup-compatibility/2006">
    <mc:Choice Requires="x15">
      <x15ac:absPath xmlns:x15ac="http://schemas.microsoft.com/office/spreadsheetml/2010/11/ac" url="/Users/btp/Documents/DATA INTERNSHIP/"/>
    </mc:Choice>
  </mc:AlternateContent>
  <xr:revisionPtr revIDLastSave="6" documentId="13_ncr:1_{D54BD62A-902F-B645-B059-777F5A0E8A85}" xr6:coauthVersionLast="47" xr6:coauthVersionMax="47" xr10:uidLastSave="{7A5788C6-1E3A-42CE-9590-68BB0EEE8BCF}"/>
  <bookViews>
    <workbookView xWindow="0" yWindow="460" windowWidth="25600" windowHeight="14180" xr2:uid="{00000000-000D-0000-FFFF-FFFF00000000}"/>
  </bookViews>
  <sheets>
    <sheet name="RDM" sheetId="1" r:id="rId1"/>
    <sheet name="FBM" sheetId="2" r:id="rId2"/>
    <sheet name="CUM" sheetId="3" r:id="rId3"/>
    <sheet name="Monitoring" sheetId="4" r:id="rId4"/>
    <sheet name="Sheet2" sheetId="5" r:id="rId5"/>
  </sheets>
  <definedNames>
    <definedName name="_xlnm._FilterDatabase" localSheetId="2" hidden="1">CUM!$A$3:$G$162</definedName>
    <definedName name="_xlnm._FilterDatabase" localSheetId="1" hidden="1">FBM!$A$3:$G$57</definedName>
    <definedName name="_xlnm._FilterDatabase" localSheetId="0" hidden="1">RDM!$A$3:$G$93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5" i="1" l="1"/>
  <c r="J3" i="1"/>
  <c r="L2" i="1" l="1"/>
  <c r="J4" i="1" s="1"/>
</calcChain>
</file>

<file path=xl/sharedStrings.xml><?xml version="1.0" encoding="utf-8"?>
<sst xmlns="http://schemas.openxmlformats.org/spreadsheetml/2006/main" count="1938" uniqueCount="488">
  <si>
    <t>MAHASISWA ROOM DIVISION MANAGEMENT</t>
  </si>
  <si>
    <t xml:space="preserve">TOTAL MAHASISWA : </t>
  </si>
  <si>
    <t>NO</t>
  </si>
  <si>
    <t>NIM</t>
  </si>
  <si>
    <t>Name</t>
  </si>
  <si>
    <t>Program Studi</t>
  </si>
  <si>
    <t>Kelas</t>
  </si>
  <si>
    <t>STATUS</t>
  </si>
  <si>
    <t>HOTEL</t>
  </si>
  <si>
    <t xml:space="preserve">ACCEPTED </t>
  </si>
  <si>
    <t>Aldy Wira Anugrah</t>
  </si>
  <si>
    <t>RDM</t>
  </si>
  <si>
    <t>3RDPA</t>
  </si>
  <si>
    <t>PASSED</t>
  </si>
  <si>
    <t>DOUBLETREE JAKARTA</t>
  </si>
  <si>
    <t>SISA</t>
  </si>
  <si>
    <t>Brillyan Yotti</t>
  </si>
  <si>
    <t>BWP BATAM</t>
  </si>
  <si>
    <t>Davina Almuhtada</t>
  </si>
  <si>
    <t>BEVERLY HOTEL BATAM</t>
  </si>
  <si>
    <t>Mahasiswa Semester 3</t>
  </si>
  <si>
    <t>Dion Felix Agusvito Gultom</t>
  </si>
  <si>
    <t>SP1</t>
  </si>
  <si>
    <t xml:space="preserve">RDM </t>
  </si>
  <si>
    <t>POSTPONE/SP1</t>
  </si>
  <si>
    <t>Ester Rosmauli Br Manihuruk</t>
  </si>
  <si>
    <t>RC MEGA KUNINGAN</t>
  </si>
  <si>
    <t>Indri Gusriyalni</t>
  </si>
  <si>
    <t>Mahasiswa Semester 7</t>
  </si>
  <si>
    <t>Muhammad Aldi Pratama Nugraha</t>
  </si>
  <si>
    <t>INTERCON BANDUNG</t>
  </si>
  <si>
    <t>Muhammad Dzaki</t>
  </si>
  <si>
    <t>Muhammad Ikhwanul Zikri</t>
  </si>
  <si>
    <t>ASIALINK BATAM</t>
  </si>
  <si>
    <t>Nabilah Dwi Maudy</t>
  </si>
  <si>
    <t>FBM</t>
  </si>
  <si>
    <t>Nofita Nanda Hermawati</t>
  </si>
  <si>
    <t>MARRIOTT HARBOURBAY</t>
  </si>
  <si>
    <t>CUM</t>
  </si>
  <si>
    <t>Ridho As Shiddiqi</t>
  </si>
  <si>
    <t>RC PACIFIC PLACE</t>
  </si>
  <si>
    <t>Total</t>
  </si>
  <si>
    <t>Risma Juwariyah</t>
  </si>
  <si>
    <t>Shelly Aprilia Kim</t>
  </si>
  <si>
    <t>Silvia Pratama Aneke Putri</t>
  </si>
  <si>
    <t>Sri Wahyuningsih Sitorus</t>
  </si>
  <si>
    <t>Syafira Tamara</t>
  </si>
  <si>
    <t>Aisah</t>
  </si>
  <si>
    <t>3RDPB</t>
  </si>
  <si>
    <t>SYARIAH HOTEL SOLO</t>
  </si>
  <si>
    <t>Dayang Intan Sophira</t>
  </si>
  <si>
    <t>GRAND SERELA JOGJA</t>
  </si>
  <si>
    <t>Dea Kurniawati</t>
  </si>
  <si>
    <t>Dwinky Jurnalis</t>
  </si>
  <si>
    <t>Ferdi Andri</t>
  </si>
  <si>
    <t>SHERATON BANDUNG</t>
  </si>
  <si>
    <t>Feri Agustiadi</t>
  </si>
  <si>
    <t>HYATT JOGJA</t>
  </si>
  <si>
    <t>Imelda Herlina</t>
  </si>
  <si>
    <t>ROSEWOOD HONGKONG</t>
  </si>
  <si>
    <t>Jade Amalia Madjid</t>
  </si>
  <si>
    <t>Jefri</t>
  </si>
  <si>
    <t>SHERATON JOGJA</t>
  </si>
  <si>
    <t>Kiki Widia</t>
  </si>
  <si>
    <t>Malasari</t>
  </si>
  <si>
    <t>JW MARRIOTT SURABAYA</t>
  </si>
  <si>
    <t>Marlelawati</t>
  </si>
  <si>
    <t>Melissa</t>
  </si>
  <si>
    <t>Monica Melinda Barus</t>
  </si>
  <si>
    <t>Muhammad Aryanda Iqrom</t>
  </si>
  <si>
    <t>Muhammad Hazraf</t>
  </si>
  <si>
    <t>Nur Siti Fatimah</t>
  </si>
  <si>
    <t>Periska Rosmelati Br. S</t>
  </si>
  <si>
    <t>Syaidil Amin</t>
  </si>
  <si>
    <t>POSTPONE</t>
  </si>
  <si>
    <t>TDK UAS</t>
  </si>
  <si>
    <t>Zania Aprilda</t>
  </si>
  <si>
    <t>Adela Putri Mahendra</t>
  </si>
  <si>
    <t>3RDMA</t>
  </si>
  <si>
    <t>SAKIT</t>
  </si>
  <si>
    <t>Allen Andre Situmeang</t>
  </si>
  <si>
    <t>KEMPISKI JAKARTA</t>
  </si>
  <si>
    <t>Anastasia Sherina Manurung</t>
  </si>
  <si>
    <t>SHERATON SURABAYA</t>
  </si>
  <si>
    <t>Billy Sanno Christian</t>
  </si>
  <si>
    <t>FOURPOINTS BATAM</t>
  </si>
  <si>
    <t>Diana</t>
  </si>
  <si>
    <t>Elly Sefy Vita</t>
  </si>
  <si>
    <t>KEMPINSKI BALI</t>
  </si>
  <si>
    <t>Esferansa</t>
  </si>
  <si>
    <t>Febri Ana Parhusip</t>
  </si>
  <si>
    <t>Jefry</t>
  </si>
  <si>
    <t>Jenny Miranda Selva</t>
  </si>
  <si>
    <t>Joel Hatigoran Marpaung</t>
  </si>
  <si>
    <t>FRASER MENTENG JAKARTA</t>
  </si>
  <si>
    <t>Juliana Nanda Dewi</t>
  </si>
  <si>
    <t>THE RESIDENCE BINTAN</t>
  </si>
  <si>
    <t>Lea Levy Leany Sembiring</t>
  </si>
  <si>
    <t>Lisa</t>
  </si>
  <si>
    <t>SWISSBELL HARBOURBAY BATAM</t>
  </si>
  <si>
    <t>Maulidya Rizqi Putri</t>
  </si>
  <si>
    <t>Mellinia Putri</t>
  </si>
  <si>
    <t>SOFITEL BALI</t>
  </si>
  <si>
    <t>Nathania Elizabeth</t>
  </si>
  <si>
    <t>Nurul Hafidzhah Vairaz</t>
  </si>
  <si>
    <t>Pitriyani</t>
  </si>
  <si>
    <t>Roy Hamdan</t>
  </si>
  <si>
    <t>Tania Indah Prihandini</t>
  </si>
  <si>
    <t>Vincent Leonardo</t>
  </si>
  <si>
    <t>KEMPINSKI JAKARTA</t>
  </si>
  <si>
    <t>Cindy Mesya Ardila</t>
  </si>
  <si>
    <t>7RDPA</t>
  </si>
  <si>
    <t>WORKED</t>
  </si>
  <si>
    <t>BP BATAM</t>
  </si>
  <si>
    <t>Malasantika</t>
  </si>
  <si>
    <t>BUMI ENERGI UTAMA</t>
  </si>
  <si>
    <t>Elissa Krisnawati</t>
  </si>
  <si>
    <t>PT DEWIKATIKA INTI</t>
  </si>
  <si>
    <t xml:space="preserve"> </t>
  </si>
  <si>
    <t>Indri Sarinda</t>
  </si>
  <si>
    <t>Fitria Nur Ratnasari</t>
  </si>
  <si>
    <t>Pramadi Santoso</t>
  </si>
  <si>
    <t>HOLIDAY INN JABABEKA JKT</t>
  </si>
  <si>
    <t>Cecilia Novrianty Sihombing</t>
  </si>
  <si>
    <t>PT TYGA PUTRI</t>
  </si>
  <si>
    <t>Khairany Gusnita</t>
  </si>
  <si>
    <t>Alexsander Laurent .s</t>
  </si>
  <si>
    <t>ALMA STORE</t>
  </si>
  <si>
    <t>Eka Putri Situmorang</t>
  </si>
  <si>
    <t>Cristina Dwinanti L.gaol</t>
  </si>
  <si>
    <t>TRAVELODGE BATAM</t>
  </si>
  <si>
    <t>Ferina Adisty Permatasari</t>
  </si>
  <si>
    <t>METRO MANDALA PERSADA</t>
  </si>
  <si>
    <t>Muhammad Eka Pringgandani</t>
  </si>
  <si>
    <t>Evarianti Sarumpaet</t>
  </si>
  <si>
    <t>Evelyn Gracia Sebastian</t>
  </si>
  <si>
    <t>Aprilaldi</t>
  </si>
  <si>
    <t>Ayutia Halida</t>
  </si>
  <si>
    <t>Muhammad Raffi</t>
  </si>
  <si>
    <t>BANDA BARU MAS</t>
  </si>
  <si>
    <t>Sukma Prihatini</t>
  </si>
  <si>
    <t>7RDMA</t>
  </si>
  <si>
    <t>BAKTI KARYA BERSAMA</t>
  </si>
  <si>
    <t>Sari Rizki</t>
  </si>
  <si>
    <t>TIGERNIX SOLUTION INDONESIA</t>
  </si>
  <si>
    <t>Fahmi El Anshary</t>
  </si>
  <si>
    <t>Randa Mulyatama</t>
  </si>
  <si>
    <t>ASTON BATAM</t>
  </si>
  <si>
    <t>Elsha Riani Panggabean</t>
  </si>
  <si>
    <t>Rafael Abraham Sanjaya Amarta</t>
  </si>
  <si>
    <t>Wahyu Darmawan</t>
  </si>
  <si>
    <t>Ria Melia Trisnawati</t>
  </si>
  <si>
    <t>ASTAKONA CITRA GRAFINDO</t>
  </si>
  <si>
    <t>Nurlydya Silaban</t>
  </si>
  <si>
    <t>OLSHOP WEIBROS</t>
  </si>
  <si>
    <t>Rojaya Tua Sinaga</t>
  </si>
  <si>
    <t>PARKSIDE HOTEL BATAM</t>
  </si>
  <si>
    <t>Nofri Yaldi Saputra</t>
  </si>
  <si>
    <t>MINANG JAYA HOTEL SYARIAH</t>
  </si>
  <si>
    <t>Jessica Agustina Surbakti</t>
  </si>
  <si>
    <t>REPORT</t>
  </si>
  <si>
    <t>LAPORAN SUDAH DITERIMA</t>
  </si>
  <si>
    <t>Hendra Kristanto</t>
  </si>
  <si>
    <t>HOLIDAY INN PLUIT</t>
  </si>
  <si>
    <t>MAHASISWA FOOD &amp; BEVERAGES MANAJEMENT</t>
  </si>
  <si>
    <t>Andriani Br Sitorus</t>
  </si>
  <si>
    <t>3FBPA</t>
  </si>
  <si>
    <t>Aulia Oktaviani</t>
  </si>
  <si>
    <t>Darren Hansel Kalpitna</t>
  </si>
  <si>
    <t>Desy Natalina Gultom</t>
  </si>
  <si>
    <t>HARRIS BATAM CENTER</t>
  </si>
  <si>
    <t>Dwi Eka Syahputri</t>
  </si>
  <si>
    <t>Firstine Lainardos</t>
  </si>
  <si>
    <t>Franciska Julyeta</t>
  </si>
  <si>
    <t>RC HONGKONG</t>
  </si>
  <si>
    <t>Ikhbi Patri Lyen</t>
  </si>
  <si>
    <t>Jason Weng</t>
  </si>
  <si>
    <t>Jennifer</t>
  </si>
  <si>
    <t>Muhammad Faturrohman</t>
  </si>
  <si>
    <t>Nately Binte Ismail</t>
  </si>
  <si>
    <t>PORT HOUSE HARBOURBAY</t>
  </si>
  <si>
    <t>Nilke Mundero</t>
  </si>
  <si>
    <t>Reza Fachlevi</t>
  </si>
  <si>
    <t>Reza Yendika Putra</t>
  </si>
  <si>
    <t>Ryan Nikko</t>
  </si>
  <si>
    <t>CHANTI SEMARANG</t>
  </si>
  <si>
    <t>Salmi Nur Afifah</t>
  </si>
  <si>
    <t>Sherlyn</t>
  </si>
  <si>
    <t>Susanti</t>
  </si>
  <si>
    <t>Abd Rahman Yusuf</t>
  </si>
  <si>
    <t>3FBPB</t>
  </si>
  <si>
    <t>EXCELSO BATAM</t>
  </si>
  <si>
    <t>Aidil Alvaridzi</t>
  </si>
  <si>
    <t>ANMON BINTAN</t>
  </si>
  <si>
    <t>Ardi Gunawan</t>
  </si>
  <si>
    <t>Donny Rio Saputra</t>
  </si>
  <si>
    <t>Eka Sumiati</t>
  </si>
  <si>
    <t>Ismawati</t>
  </si>
  <si>
    <t>Kayne Nabilah Faiqa Azzahra</t>
  </si>
  <si>
    <t>Keni Ong</t>
  </si>
  <si>
    <t>TRESNA COFFEE</t>
  </si>
  <si>
    <t>Matthew Augusto Widarto</t>
  </si>
  <si>
    <t>SREG COFFEE ROASTER</t>
  </si>
  <si>
    <t>Maulana Rizqi Sugiyono</t>
  </si>
  <si>
    <t>STHALA UBUD BALI</t>
  </si>
  <si>
    <t>Muhammad Hafiz Muharizki</t>
  </si>
  <si>
    <t>Muhammad Hijriyahntama Wirza Vyanth</t>
  </si>
  <si>
    <t>Muhammad Revanza</t>
  </si>
  <si>
    <t>BEST WESTERN PAPILIO SURABAYA</t>
  </si>
  <si>
    <t>Petrus Muliya Julianto Tambunan</t>
  </si>
  <si>
    <t>Retty Lestary</t>
  </si>
  <si>
    <t>Urai Iwan Kurniawan</t>
  </si>
  <si>
    <t>BWP PANBIL</t>
  </si>
  <si>
    <t>Yuni Frantri</t>
  </si>
  <si>
    <t>Zuriatul Khairi Dayani</t>
  </si>
  <si>
    <t>Putu Ayu Utami Aryanti Putri</t>
  </si>
  <si>
    <t>7FBPA</t>
  </si>
  <si>
    <t>JAPANESE EATERY COFFEE</t>
  </si>
  <si>
    <t>Danu Umbara</t>
  </si>
  <si>
    <t>Johanes Rendy Febrian N</t>
  </si>
  <si>
    <t>SWISS BEL-HOTEL MERAUKE</t>
  </si>
  <si>
    <t>Muhammad Adit Prasetya</t>
  </si>
  <si>
    <t>JO &amp; JANE BATAM</t>
  </si>
  <si>
    <t>Arif Mahatma Adi</t>
  </si>
  <si>
    <t>MOMO JUICE BAR &amp; COFFEE</t>
  </si>
  <si>
    <t>Michael Leonard Brahama</t>
  </si>
  <si>
    <t>Maulana Arifin</t>
  </si>
  <si>
    <t>SUNSETFALLS GARDEN RESORT</t>
  </si>
  <si>
    <t>Sendi</t>
  </si>
  <si>
    <t>TITIK UMPUL COFFEE</t>
  </si>
  <si>
    <t>Muhammad Naufal Fadhilah</t>
  </si>
  <si>
    <t>Kevin Krisna</t>
  </si>
  <si>
    <t>Gabriella Putri Hernanda</t>
  </si>
  <si>
    <t>Pauline Martha</t>
  </si>
  <si>
    <t>TATIDO COFFEE ROASTERS</t>
  </si>
  <si>
    <t>Giska Soraya</t>
  </si>
  <si>
    <t>DOUBLETREE SURABAYA</t>
  </si>
  <si>
    <t>Dewi Cristien Simbolon</t>
  </si>
  <si>
    <t>Afrijal</t>
  </si>
  <si>
    <t>PANGERAN HOTEL PADANG</t>
  </si>
  <si>
    <t>Cici Cahyani</t>
  </si>
  <si>
    <t>Mindo Mariani Oppu Sunggu</t>
  </si>
  <si>
    <t>Alldho</t>
  </si>
  <si>
    <t>3CMPA</t>
  </si>
  <si>
    <t>MARRIOTT HARBOUR BAY</t>
  </si>
  <si>
    <t>Apricia Gilda Saputri</t>
  </si>
  <si>
    <t>Ariguna Manurung</t>
  </si>
  <si>
    <t>Bernika Syahriani Kusuma</t>
  </si>
  <si>
    <t>Dian Wisesa</t>
  </si>
  <si>
    <t>Dila Hermita</t>
  </si>
  <si>
    <t>Fara Ayudia Edipeni</t>
  </si>
  <si>
    <t>Fiqih Akbar Rivani</t>
  </si>
  <si>
    <t>Fiyar Nur Hafizhah Kusumaningtyas</t>
  </si>
  <si>
    <t>Friska Ernawati</t>
  </si>
  <si>
    <t>SUNSETFALLS GARDEN &amp; RESORT</t>
  </si>
  <si>
    <t>Gumal Adiguna</t>
  </si>
  <si>
    <t>Ivana Dessofia Pakpahan</t>
  </si>
  <si>
    <t>Lona Penrohseni Hutasoit</t>
  </si>
  <si>
    <t>Mahonny Mohamed</t>
  </si>
  <si>
    <t>TENTREM JOGJA</t>
  </si>
  <si>
    <t>Salsabila Ista</t>
  </si>
  <si>
    <t>Suhendro</t>
  </si>
  <si>
    <t>BWP SOLO</t>
  </si>
  <si>
    <t>Theresia Magdalena Sinaga</t>
  </si>
  <si>
    <t>Ulia Rohmadina Lubis</t>
  </si>
  <si>
    <t>Yhoel Veryond Sianturi</t>
  </si>
  <si>
    <t>Yhossa Pratama</t>
  </si>
  <si>
    <t>Aldimas</t>
  </si>
  <si>
    <t>3CMPB</t>
  </si>
  <si>
    <t>Darmawati</t>
  </si>
  <si>
    <t>Dimas Heriyandi</t>
  </si>
  <si>
    <t>Dinda Sriningsih</t>
  </si>
  <si>
    <t>MOMO CAFÉ &amp; RESTO</t>
  </si>
  <si>
    <t>Imam Iskandar</t>
  </si>
  <si>
    <t>Muhammad Iman Baihaqi</t>
  </si>
  <si>
    <t>Muhammad Irvan</t>
  </si>
  <si>
    <t>Nadya Handayani</t>
  </si>
  <si>
    <t>Nelia Safitri</t>
  </si>
  <si>
    <t>Nurafiza</t>
  </si>
  <si>
    <t>Pratomo Pangestu</t>
  </si>
  <si>
    <t>Rimdi Anggrelia</t>
  </si>
  <si>
    <t>Sri Wulan Sari</t>
  </si>
  <si>
    <t>Vania Agatha Asrul</t>
  </si>
  <si>
    <t>Yogi Saputra</t>
  </si>
  <si>
    <t>Yolanda Ester Hasibuan</t>
  </si>
  <si>
    <t>Adhitiya</t>
  </si>
  <si>
    <t>3CMPC</t>
  </si>
  <si>
    <t>FAIRFIELD BELITUNG</t>
  </si>
  <si>
    <t>Akmal Amali</t>
  </si>
  <si>
    <t>Cindy Meilina</t>
  </si>
  <si>
    <t>Diana Novi Widiastuti</t>
  </si>
  <si>
    <t>STOP</t>
  </si>
  <si>
    <t>TDK LANJUT KULIAH</t>
  </si>
  <si>
    <t>Febrina Dewi Riady</t>
  </si>
  <si>
    <t>Ficnu Alzikra</t>
  </si>
  <si>
    <t>Isnaini Putri Fajriany</t>
  </si>
  <si>
    <t>FOX HARRIS PEKANBARU</t>
  </si>
  <si>
    <t>Johan Maulana</t>
  </si>
  <si>
    <t>NAGOYA MANSION</t>
  </si>
  <si>
    <t>Karrika Sari</t>
  </si>
  <si>
    <t>Mufdiasti Rahmadian</t>
  </si>
  <si>
    <t>Muhammad Erlangga</t>
  </si>
  <si>
    <t>Nabilla Jovanka Putri</t>
  </si>
  <si>
    <t>Rieski Andesta Arby</t>
  </si>
  <si>
    <t>Sella Octavia</t>
  </si>
  <si>
    <t>Syifa Nuraini</t>
  </si>
  <si>
    <t>Tanasya Meli Kevitanturi</t>
  </si>
  <si>
    <t>GUMAYA SEMARANG</t>
  </si>
  <si>
    <t>Tasya Ruslina</t>
  </si>
  <si>
    <t>Victoria Aulora Velary</t>
  </si>
  <si>
    <t>Violet Ramadani</t>
  </si>
  <si>
    <t>NATRA BINTAN</t>
  </si>
  <si>
    <t>Antonia Erica Clemens</t>
  </si>
  <si>
    <t>3CMPD</t>
  </si>
  <si>
    <t>Bunga Putri Hasibuan</t>
  </si>
  <si>
    <t>Cindy Yolanda</t>
  </si>
  <si>
    <t>Delisa Frananda Putri</t>
  </si>
  <si>
    <t>FOURPOINTS SURABAYA</t>
  </si>
  <si>
    <t>Dewi Kirana Larasasti</t>
  </si>
  <si>
    <t>VISTA BATAM</t>
  </si>
  <si>
    <t>Donnie Yo</t>
  </si>
  <si>
    <t>Fitry Ika Sari Nasution</t>
  </si>
  <si>
    <t>Hanifa Mar'atus Sholehah</t>
  </si>
  <si>
    <t>Miftahul Hayati</t>
  </si>
  <si>
    <t>Najwa Duta Almadina</t>
  </si>
  <si>
    <t>BONO HOTEL PEKANBARU</t>
  </si>
  <si>
    <t>Sandro Dian Silaban</t>
  </si>
  <si>
    <t>SAHID BATAM</t>
  </si>
  <si>
    <t>Sri Rahayu</t>
  </si>
  <si>
    <t>Stevina Christin Dwiyanti</t>
  </si>
  <si>
    <t>Teuku Rizqan Kelana</t>
  </si>
  <si>
    <t>I HOTEL</t>
  </si>
  <si>
    <t>Theresia Apriliani Sinaga</t>
  </si>
  <si>
    <t>HOLIDAY INN BATAM</t>
  </si>
  <si>
    <t>Yuly Cha Elshe</t>
  </si>
  <si>
    <t>Devi Permatasari</t>
  </si>
  <si>
    <t>3CMMB</t>
  </si>
  <si>
    <t>Dwi Farhan Ramadhani</t>
  </si>
  <si>
    <t>Elysa Widya Simanungkalit</t>
  </si>
  <si>
    <t>Euis Novianita S</t>
  </si>
  <si>
    <t>Fadila Pramesti Cahyani</t>
  </si>
  <si>
    <t>PORTHOUSE HARBOUR BAY</t>
  </si>
  <si>
    <t>Fahreza Bayu Pradipta</t>
  </si>
  <si>
    <t>PIH ASRAMA HAJI BATAM</t>
  </si>
  <si>
    <t>Fatma Sasmita</t>
  </si>
  <si>
    <t>Heri Fernando</t>
  </si>
  <si>
    <t>Muhammad Zul Irfan</t>
  </si>
  <si>
    <t>Reskika Muharani</t>
  </si>
  <si>
    <t>Riri Hardawati</t>
  </si>
  <si>
    <t>Yhoana Amalis</t>
  </si>
  <si>
    <t>Yohana Parhusip</t>
  </si>
  <si>
    <t>Bryan Tan</t>
  </si>
  <si>
    <t>3CMMA</t>
  </si>
  <si>
    <t>Wahyu Wiradhan</t>
  </si>
  <si>
    <t>SKAE RESTO BATAM</t>
  </si>
  <si>
    <t>Doli Andre Sibuea</t>
  </si>
  <si>
    <t>Celvin</t>
  </si>
  <si>
    <t>Muhammad Farhan</t>
  </si>
  <si>
    <t>Nabila Khalda</t>
  </si>
  <si>
    <t>HARRIS SUIT FX JAKARTA</t>
  </si>
  <si>
    <t>Yunny Syandra</t>
  </si>
  <si>
    <t>Suhenddy</t>
  </si>
  <si>
    <t>Pebi Prayoga</t>
  </si>
  <si>
    <t>Gita Aplilia</t>
  </si>
  <si>
    <t>Muhammad Rian Fadli</t>
  </si>
  <si>
    <t>CENTRO COFFEE</t>
  </si>
  <si>
    <t>Muhammad Rafi Abdul Malik</t>
  </si>
  <si>
    <t>LUAR GARIS COFFEE</t>
  </si>
  <si>
    <t>Dewi Hartanti</t>
  </si>
  <si>
    <t>Vincent Laiberto</t>
  </si>
  <si>
    <t>Juliani</t>
  </si>
  <si>
    <t>Melinda Susanti</t>
  </si>
  <si>
    <t>Andreas Wijaya</t>
  </si>
  <si>
    <t>Fairus Santyka</t>
  </si>
  <si>
    <t>TITIK KUMPUL</t>
  </si>
  <si>
    <t>Vincent</t>
  </si>
  <si>
    <t>AMANJIWO JOGJA</t>
  </si>
  <si>
    <t>Yelmi Ramadhani</t>
  </si>
  <si>
    <t>Hermanus Rumapea</t>
  </si>
  <si>
    <t>Devara Claressya</t>
  </si>
  <si>
    <t>7CMMA</t>
  </si>
  <si>
    <t>Ajeng Mirani Pratama</t>
  </si>
  <si>
    <t>PT HEMA MARITIME</t>
  </si>
  <si>
    <t>Khairunnas</t>
  </si>
  <si>
    <t>SOFTCOPY SAJA</t>
  </si>
  <si>
    <t>Novi Cahyati Simanjuntak</t>
  </si>
  <si>
    <t>Ahmad Arif</t>
  </si>
  <si>
    <t>PIAQU BATAM</t>
  </si>
  <si>
    <t>Martinus Adrian</t>
  </si>
  <si>
    <t>HARRIS BARELANG BATAM</t>
  </si>
  <si>
    <t>Mega Lisnawati</t>
  </si>
  <si>
    <t>Rizal Akbar</t>
  </si>
  <si>
    <t>CUTI</t>
  </si>
  <si>
    <t>Ahmad Setia Budi</t>
  </si>
  <si>
    <t>BATAM CELLULAR</t>
  </si>
  <si>
    <t>Jesslyn</t>
  </si>
  <si>
    <t>PT. TRI PUTRA UTAMA</t>
  </si>
  <si>
    <t>Hidayat Ravali</t>
  </si>
  <si>
    <t>Franky</t>
  </si>
  <si>
    <t>Ening Febriyanti</t>
  </si>
  <si>
    <t>Jihan Safira</t>
  </si>
  <si>
    <t>L.m. Nazar Madani</t>
  </si>
  <si>
    <t>Candra</t>
  </si>
  <si>
    <t>SRIKANDI SEAFOOD</t>
  </si>
  <si>
    <t>Maulana Malik Ibrahim</t>
  </si>
  <si>
    <t>Fatur Rahman</t>
  </si>
  <si>
    <t>Rifan</t>
  </si>
  <si>
    <t>Yudi</t>
  </si>
  <si>
    <t>Claudia Ivana</t>
  </si>
  <si>
    <t>7CMPA</t>
  </si>
  <si>
    <t>Michelle Angelia</t>
  </si>
  <si>
    <t>Refiani Laila Muharrami</t>
  </si>
  <si>
    <t>Reggina Nadasophie</t>
  </si>
  <si>
    <t>Best Western Premier The Hive</t>
  </si>
  <si>
    <t>Andreas Maria</t>
  </si>
  <si>
    <t>Natalia Nisabilla Maharani Kindangen</t>
  </si>
  <si>
    <t>Jacky</t>
  </si>
  <si>
    <t>Patresia Rike Ananda</t>
  </si>
  <si>
    <t>Retno Pratiwi</t>
  </si>
  <si>
    <t>Jeremy Hans Eichel</t>
  </si>
  <si>
    <t>Eka Yulia Ilvana</t>
  </si>
  <si>
    <t>BLM UJIAN</t>
  </si>
  <si>
    <t>Ceng Khaili Eko</t>
  </si>
  <si>
    <t>Rizky Irsyad</t>
  </si>
  <si>
    <t>SEKOTA KOPI</t>
  </si>
  <si>
    <t>Nurzhafira</t>
  </si>
  <si>
    <t>Wendy Xaviera Edelenbos</t>
  </si>
  <si>
    <t>Cindi Octavi Kasandra</t>
  </si>
  <si>
    <t>TOKO JAYA MAKMUR</t>
  </si>
  <si>
    <t>Muhammad Muksid</t>
  </si>
  <si>
    <t>Jonathan Calvin</t>
  </si>
  <si>
    <t>Erminolla Afriani</t>
  </si>
  <si>
    <t>7CMPB</t>
  </si>
  <si>
    <t>Yustri Mustiana Simanjuntak</t>
  </si>
  <si>
    <t>Tri Muntia Yusri</t>
  </si>
  <si>
    <t>Durimayanti</t>
  </si>
  <si>
    <t>Dimas Arjuna</t>
  </si>
  <si>
    <t>Rahmat Hidayat</t>
  </si>
  <si>
    <t>TEMAN KOPI</t>
  </si>
  <si>
    <t>Mutiara Kamilah</t>
  </si>
  <si>
    <t>Anandya Tasha Lorika</t>
  </si>
  <si>
    <t>JW MARRIOTT MEDAN</t>
  </si>
  <si>
    <t>Ricky Dermawan Sinaga</t>
  </si>
  <si>
    <t>JO &amp; JANE</t>
  </si>
  <si>
    <t>Dede Afriana</t>
  </si>
  <si>
    <t>ITAEWON K BOBA</t>
  </si>
  <si>
    <t>Furqan Al Hafif</t>
  </si>
  <si>
    <t>Dimas Midiyato</t>
  </si>
  <si>
    <t>Muhammad Alim Aditama</t>
  </si>
  <si>
    <t>M. Verdi Haditama Bukit</t>
  </si>
  <si>
    <t>Ibnu Pratama Nugraha</t>
  </si>
  <si>
    <t>Dwi Heri Ramadipa</t>
  </si>
  <si>
    <t>DAFTAR NAMA MAHASISWA OJT PERIODE JAN – JULI 2021 DAN DOSEN YANG AKAN MELAKSANAKAN MONITORING</t>
  </si>
  <si>
    <t>DI</t>
  </si>
  <si>
    <t>POLITEKNIK PARIWISATA BATAM</t>
  </si>
  <si>
    <t>REGION</t>
  </si>
  <si>
    <t>NAMA HOTEL</t>
  </si>
  <si>
    <t>NAMA MAHASISWA</t>
  </si>
  <si>
    <t>PRODI</t>
  </si>
  <si>
    <t>DOSEN MONITORING</t>
  </si>
  <si>
    <t>TGL MONITORING</t>
  </si>
  <si>
    <t>BATAM</t>
  </si>
  <si>
    <t>GRAND I HOTEL BATAM</t>
  </si>
  <si>
    <t>SREG COFFEE ROASTER BATAM</t>
  </si>
  <si>
    <t>BINTAN</t>
  </si>
  <si>
    <t>MEDAN</t>
  </si>
  <si>
    <t>PEKANBARU</t>
  </si>
  <si>
    <t>BELITUNG</t>
  </si>
  <si>
    <t>JAKARTA</t>
  </si>
  <si>
    <t>BANDUNG</t>
  </si>
  <si>
    <t>YOGYAKARTA</t>
  </si>
  <si>
    <t>SURABAYA</t>
  </si>
  <si>
    <t>SOLO</t>
  </si>
  <si>
    <t>SEMARANG</t>
  </si>
  <si>
    <t>BALI</t>
  </si>
  <si>
    <t>HONG KONG</t>
  </si>
  <si>
    <t>Catatan:</t>
  </si>
  <si>
    <t xml:space="preserve">1. Mohon kepada Ka. Prodi CUM, FBM, dan RDM untuk berdiskusi menentukan nama-nama dosen yang akan dikirimkan untuk monitoring </t>
  </si>
  <si>
    <t xml:space="preserve">    ke hotel atau industry terlampir</t>
  </si>
  <si>
    <t>2. Hasil keputusan masing-masing prodi harap diajukan ke internship agar di teruskan untuk mendapat approval dan surat tugas dari Direktur.</t>
  </si>
  <si>
    <t xml:space="preserve">3. Setiap dosen yang ditunjuk untuk melakukan monitoring diwajibkan untuk membuat laporan hasil monitoring, laporan penggunaan dana perjalanan dinas </t>
  </si>
  <si>
    <t xml:space="preserve">    (transporatasi, akomodasi, souvenir dan konsumsi) dan membina kerjasama yang baik dengan hotel sasaran monitoring yang laporannya dikirimkan </t>
  </si>
  <si>
    <t xml:space="preserve">    ke bagian internship dan diteruskan ke bagian keuangan (laporan penggunaan dana)</t>
  </si>
  <si>
    <t xml:space="preserve">4. Setiap dosen yang ditunjuk melakukan monitoring diwajibkan untuk meminta kartu nama dan identitas dari Human Resources dan </t>
  </si>
  <si>
    <t xml:space="preserve">   Training Manager yang ditemui lalu menyerahkan kartu nama dan informasi tersebut ke bagian internship.</t>
  </si>
  <si>
    <t xml:space="preserve">WADIR III </t>
  </si>
  <si>
    <t>Siska Maldin, M.Pd.</t>
  </si>
  <si>
    <t>(NIDN. 1002089002)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</si>
</sst>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"/>
      <scheme val="minor"/>
    </font>
    <font>
      <sz val="2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color rgb="FF000000"/>
      <name val="Calibri"/>
      <family val="2"/>
      <charset val="1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1" fillId="0" borderId="0" xfId="0" applyFont="1"/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9" borderId="1" xfId="0" applyFill="1" applyBorder="1"/>
    <xf numFmtId="0" fontId="0" fillId="9" borderId="1" xfId="0" applyFill="1" applyBorder="1" applyAlignment="1">
      <alignment horizontal="center"/>
    </xf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/>
    <xf numFmtId="0" fontId="0" fillId="12" borderId="1" xfId="0" applyFill="1" applyBorder="1"/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/>
    <xf numFmtId="0" fontId="0" fillId="13" borderId="0" xfId="0" applyFill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tabSelected="1" topLeftCell="A65" zoomScale="134" workbookViewId="0">
      <selection activeCell="G70" sqref="G70"/>
    </sheetView>
  </sheetViews>
  <sheetFormatPr defaultColWidth="8.85546875" defaultRowHeight="15"/>
  <cols>
    <col min="1" max="1" width="3.42578125" style="1" bestFit="1" customWidth="1"/>
    <col min="2" max="2" width="15.5703125" customWidth="1"/>
    <col min="3" max="3" width="31.85546875" bestFit="1" customWidth="1"/>
    <col min="4" max="4" width="13.42578125" style="1" bestFit="1" customWidth="1"/>
    <col min="5" max="5" width="8.85546875" style="1"/>
    <col min="6" max="6" width="11.7109375" style="1" bestFit="1" customWidth="1"/>
    <col min="7" max="7" width="27" bestFit="1" customWidth="1"/>
    <col min="8" max="8" width="10.7109375" customWidth="1"/>
    <col min="11" max="11" width="13.140625" customWidth="1"/>
  </cols>
  <sheetData>
    <row r="1" spans="1:12">
      <c r="B1" t="s">
        <v>0</v>
      </c>
    </row>
    <row r="2" spans="1:12" ht="26.1">
      <c r="I2" s="12" t="s">
        <v>1</v>
      </c>
      <c r="L2">
        <f>90+54+159</f>
        <v>303</v>
      </c>
    </row>
    <row r="3" spans="1:12">
      <c r="A3" s="2" t="s">
        <v>2</v>
      </c>
      <c r="B3" s="3" t="s">
        <v>3</v>
      </c>
      <c r="C3" s="3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1"/>
      <c r="I3" s="1" t="s">
        <v>9</v>
      </c>
      <c r="J3">
        <f>68+50+130</f>
        <v>248</v>
      </c>
    </row>
    <row r="4" spans="1:12">
      <c r="A4" s="2">
        <v>1</v>
      </c>
      <c r="B4" s="4">
        <v>2019010005</v>
      </c>
      <c r="C4" s="4" t="s">
        <v>10</v>
      </c>
      <c r="D4" s="5" t="s">
        <v>11</v>
      </c>
      <c r="E4" s="5" t="s">
        <v>12</v>
      </c>
      <c r="F4" s="2" t="s">
        <v>13</v>
      </c>
      <c r="G4" s="3" t="s">
        <v>14</v>
      </c>
      <c r="I4" t="s">
        <v>15</v>
      </c>
      <c r="J4">
        <f>L2-J3</f>
        <v>55</v>
      </c>
    </row>
    <row r="5" spans="1:12">
      <c r="A5" s="2">
        <v>2</v>
      </c>
      <c r="B5" s="4">
        <v>2019010006</v>
      </c>
      <c r="C5" s="4" t="s">
        <v>16</v>
      </c>
      <c r="D5" s="5" t="s">
        <v>11</v>
      </c>
      <c r="E5" s="5" t="s">
        <v>12</v>
      </c>
      <c r="F5" s="2" t="s">
        <v>13</v>
      </c>
      <c r="G5" s="3" t="s">
        <v>17</v>
      </c>
    </row>
    <row r="6" spans="1:12">
      <c r="A6" s="2">
        <v>3</v>
      </c>
      <c r="B6" s="4">
        <v>2019010007</v>
      </c>
      <c r="C6" s="4" t="s">
        <v>18</v>
      </c>
      <c r="D6" s="5" t="s">
        <v>11</v>
      </c>
      <c r="E6" s="5" t="s">
        <v>12</v>
      </c>
      <c r="F6" s="2" t="s">
        <v>13</v>
      </c>
      <c r="G6" s="3" t="s">
        <v>19</v>
      </c>
      <c r="I6" t="s">
        <v>20</v>
      </c>
    </row>
    <row r="7" spans="1:12">
      <c r="A7" s="2">
        <v>4</v>
      </c>
      <c r="B7" s="37">
        <v>2019010023</v>
      </c>
      <c r="C7" s="37" t="s">
        <v>21</v>
      </c>
      <c r="D7" s="38" t="s">
        <v>11</v>
      </c>
      <c r="E7" s="38" t="s">
        <v>12</v>
      </c>
      <c r="F7" s="38" t="s">
        <v>22</v>
      </c>
      <c r="G7" s="37"/>
      <c r="I7">
        <v>4</v>
      </c>
      <c r="J7" t="s">
        <v>23</v>
      </c>
      <c r="K7" t="s">
        <v>24</v>
      </c>
    </row>
    <row r="8" spans="1:12">
      <c r="A8" s="2">
        <v>5</v>
      </c>
      <c r="B8" s="4">
        <v>2019010072</v>
      </c>
      <c r="C8" s="4" t="s">
        <v>25</v>
      </c>
      <c r="D8" s="5" t="s">
        <v>11</v>
      </c>
      <c r="E8" s="5" t="s">
        <v>12</v>
      </c>
      <c r="F8" s="2" t="s">
        <v>13</v>
      </c>
      <c r="G8" s="3" t="s">
        <v>26</v>
      </c>
    </row>
    <row r="9" spans="1:12">
      <c r="A9" s="2">
        <v>6</v>
      </c>
      <c r="B9" s="4">
        <v>2019010036</v>
      </c>
      <c r="C9" s="4" t="s">
        <v>27</v>
      </c>
      <c r="D9" s="5" t="s">
        <v>11</v>
      </c>
      <c r="E9" s="5" t="s">
        <v>12</v>
      </c>
      <c r="F9" s="2" t="s">
        <v>13</v>
      </c>
      <c r="G9" s="3" t="s">
        <v>14</v>
      </c>
      <c r="I9" t="s">
        <v>28</v>
      </c>
    </row>
    <row r="10" spans="1:12">
      <c r="A10" s="2">
        <v>7</v>
      </c>
      <c r="B10" s="4">
        <v>2019010004</v>
      </c>
      <c r="C10" s="4" t="s">
        <v>29</v>
      </c>
      <c r="D10" s="5" t="s">
        <v>11</v>
      </c>
      <c r="E10" s="5" t="s">
        <v>12</v>
      </c>
      <c r="F10" s="2" t="s">
        <v>13</v>
      </c>
      <c r="G10" s="3" t="s">
        <v>30</v>
      </c>
      <c r="I10">
        <v>36</v>
      </c>
    </row>
    <row r="11" spans="1:12">
      <c r="A11" s="2">
        <v>8</v>
      </c>
      <c r="B11" s="4">
        <v>2019010003</v>
      </c>
      <c r="C11" s="4" t="s">
        <v>31</v>
      </c>
      <c r="D11" s="5" t="s">
        <v>11</v>
      </c>
      <c r="E11" s="5" t="s">
        <v>12</v>
      </c>
      <c r="F11" s="2" t="s">
        <v>13</v>
      </c>
      <c r="G11" s="3" t="s">
        <v>30</v>
      </c>
    </row>
    <row r="12" spans="1:12">
      <c r="A12" s="2">
        <v>9</v>
      </c>
      <c r="B12" s="4">
        <v>2019010035</v>
      </c>
      <c r="C12" s="4" t="s">
        <v>32</v>
      </c>
      <c r="D12" s="5" t="s">
        <v>11</v>
      </c>
      <c r="E12" s="5" t="s">
        <v>12</v>
      </c>
      <c r="F12" s="2" t="s">
        <v>13</v>
      </c>
      <c r="G12" s="3" t="s">
        <v>33</v>
      </c>
      <c r="I12" t="s">
        <v>11</v>
      </c>
      <c r="J12">
        <v>3</v>
      </c>
    </row>
    <row r="13" spans="1:12">
      <c r="A13" s="2">
        <v>10</v>
      </c>
      <c r="B13" s="4">
        <v>2019010033</v>
      </c>
      <c r="C13" s="4" t="s">
        <v>34</v>
      </c>
      <c r="D13" s="5" t="s">
        <v>11</v>
      </c>
      <c r="E13" s="5" t="s">
        <v>12</v>
      </c>
      <c r="F13" s="2"/>
      <c r="G13" s="3"/>
      <c r="I13" t="s">
        <v>35</v>
      </c>
      <c r="J13">
        <v>2</v>
      </c>
    </row>
    <row r="14" spans="1:12">
      <c r="A14" s="2">
        <v>11</v>
      </c>
      <c r="B14" s="4">
        <v>2019010037</v>
      </c>
      <c r="C14" s="4" t="s">
        <v>36</v>
      </c>
      <c r="D14" s="5" t="s">
        <v>11</v>
      </c>
      <c r="E14" s="5" t="s">
        <v>12</v>
      </c>
      <c r="F14" s="2" t="s">
        <v>13</v>
      </c>
      <c r="G14" s="3" t="s">
        <v>37</v>
      </c>
      <c r="I14" t="s">
        <v>38</v>
      </c>
      <c r="J14">
        <v>8</v>
      </c>
    </row>
    <row r="15" spans="1:12">
      <c r="A15" s="2">
        <v>12</v>
      </c>
      <c r="B15" s="4">
        <v>2019010011</v>
      </c>
      <c r="C15" s="4" t="s">
        <v>39</v>
      </c>
      <c r="D15" s="5" t="s">
        <v>11</v>
      </c>
      <c r="E15" s="5" t="s">
        <v>12</v>
      </c>
      <c r="F15" s="2" t="s">
        <v>13</v>
      </c>
      <c r="G15" s="3" t="s">
        <v>40</v>
      </c>
      <c r="I15" t="s">
        <v>41</v>
      </c>
      <c r="J15">
        <f>SUM(J12:J14)</f>
        <v>13</v>
      </c>
    </row>
    <row r="16" spans="1:12">
      <c r="A16" s="2">
        <v>13</v>
      </c>
      <c r="B16" s="4">
        <v>2019010012</v>
      </c>
      <c r="C16" s="4" t="s">
        <v>42</v>
      </c>
      <c r="D16" s="5" t="s">
        <v>11</v>
      </c>
      <c r="E16" s="5" t="s">
        <v>12</v>
      </c>
      <c r="F16" s="2" t="s">
        <v>13</v>
      </c>
      <c r="G16" s="3" t="s">
        <v>30</v>
      </c>
    </row>
    <row r="17" spans="1:7">
      <c r="A17" s="2">
        <v>14</v>
      </c>
      <c r="B17" s="4">
        <v>2019010025</v>
      </c>
      <c r="C17" s="4" t="s">
        <v>43</v>
      </c>
      <c r="D17" s="5" t="s">
        <v>11</v>
      </c>
      <c r="E17" s="5" t="s">
        <v>12</v>
      </c>
      <c r="F17" s="2" t="s">
        <v>13</v>
      </c>
      <c r="G17" s="3" t="s">
        <v>37</v>
      </c>
    </row>
    <row r="18" spans="1:7">
      <c r="A18" s="2">
        <v>15</v>
      </c>
      <c r="B18" s="4">
        <v>2019010001</v>
      </c>
      <c r="C18" s="4" t="s">
        <v>44</v>
      </c>
      <c r="D18" s="5" t="s">
        <v>11</v>
      </c>
      <c r="E18" s="5" t="s">
        <v>12</v>
      </c>
      <c r="F18" s="2" t="s">
        <v>13</v>
      </c>
      <c r="G18" s="3" t="s">
        <v>26</v>
      </c>
    </row>
    <row r="19" spans="1:7">
      <c r="A19" s="2">
        <v>16</v>
      </c>
      <c r="B19" s="4">
        <v>2019010021</v>
      </c>
      <c r="C19" s="4" t="s">
        <v>45</v>
      </c>
      <c r="D19" s="5" t="s">
        <v>11</v>
      </c>
      <c r="E19" s="5" t="s">
        <v>12</v>
      </c>
      <c r="F19" s="2" t="s">
        <v>13</v>
      </c>
      <c r="G19" s="3" t="s">
        <v>30</v>
      </c>
    </row>
    <row r="20" spans="1:7">
      <c r="A20" s="2">
        <v>17</v>
      </c>
      <c r="B20" s="4">
        <v>2019010010</v>
      </c>
      <c r="C20" s="4" t="s">
        <v>46</v>
      </c>
      <c r="D20" s="5" t="s">
        <v>11</v>
      </c>
      <c r="E20" s="5" t="s">
        <v>12</v>
      </c>
      <c r="F20" s="2" t="s">
        <v>13</v>
      </c>
      <c r="G20" s="3" t="s">
        <v>30</v>
      </c>
    </row>
    <row r="21" spans="1:7">
      <c r="A21" s="2">
        <v>18</v>
      </c>
      <c r="B21" s="6">
        <v>2019010048</v>
      </c>
      <c r="C21" s="6" t="s">
        <v>47</v>
      </c>
      <c r="D21" s="7" t="s">
        <v>11</v>
      </c>
      <c r="E21" s="7" t="s">
        <v>48</v>
      </c>
      <c r="F21" s="2" t="s">
        <v>13</v>
      </c>
      <c r="G21" s="3" t="s">
        <v>49</v>
      </c>
    </row>
    <row r="22" spans="1:7">
      <c r="A22" s="2">
        <v>19</v>
      </c>
      <c r="B22" s="6">
        <v>2019010049</v>
      </c>
      <c r="C22" s="6" t="s">
        <v>50</v>
      </c>
      <c r="D22" s="7" t="s">
        <v>11</v>
      </c>
      <c r="E22" s="7" t="s">
        <v>48</v>
      </c>
      <c r="F22" s="2" t="s">
        <v>13</v>
      </c>
      <c r="G22" s="36" t="s">
        <v>51</v>
      </c>
    </row>
    <row r="23" spans="1:7">
      <c r="A23" s="2">
        <v>20</v>
      </c>
      <c r="B23" s="6">
        <v>2019010039</v>
      </c>
      <c r="C23" s="6" t="s">
        <v>52</v>
      </c>
      <c r="D23" s="7" t="s">
        <v>11</v>
      </c>
      <c r="E23" s="7" t="s">
        <v>48</v>
      </c>
      <c r="F23" s="2" t="s">
        <v>13</v>
      </c>
      <c r="G23" s="3" t="s">
        <v>30</v>
      </c>
    </row>
    <row r="24" spans="1:7">
      <c r="A24" s="2">
        <v>21</v>
      </c>
      <c r="B24" s="6">
        <v>2019010044</v>
      </c>
      <c r="C24" s="6" t="s">
        <v>53</v>
      </c>
      <c r="D24" s="7" t="s">
        <v>11</v>
      </c>
      <c r="E24" s="7" t="s">
        <v>48</v>
      </c>
      <c r="F24" s="2" t="s">
        <v>13</v>
      </c>
      <c r="G24" s="3" t="s">
        <v>51</v>
      </c>
    </row>
    <row r="25" spans="1:7">
      <c r="A25" s="2">
        <v>22</v>
      </c>
      <c r="B25" s="6">
        <v>2019010057</v>
      </c>
      <c r="C25" s="6" t="s">
        <v>54</v>
      </c>
      <c r="D25" s="7" t="s">
        <v>11</v>
      </c>
      <c r="E25" s="7" t="s">
        <v>48</v>
      </c>
      <c r="F25" s="2" t="s">
        <v>13</v>
      </c>
      <c r="G25" s="3" t="s">
        <v>55</v>
      </c>
    </row>
    <row r="26" spans="1:7">
      <c r="A26" s="2">
        <v>23</v>
      </c>
      <c r="B26" s="6">
        <v>2019010047</v>
      </c>
      <c r="C26" s="6" t="s">
        <v>56</v>
      </c>
      <c r="D26" s="7" t="s">
        <v>11</v>
      </c>
      <c r="E26" s="7" t="s">
        <v>48</v>
      </c>
      <c r="F26" s="2" t="s">
        <v>13</v>
      </c>
      <c r="G26" s="3" t="s">
        <v>57</v>
      </c>
    </row>
    <row r="27" spans="1:7">
      <c r="A27" s="2">
        <v>24</v>
      </c>
      <c r="B27" s="6">
        <v>2019010060</v>
      </c>
      <c r="C27" s="6" t="s">
        <v>58</v>
      </c>
      <c r="D27" s="7" t="s">
        <v>11</v>
      </c>
      <c r="E27" s="7" t="s">
        <v>48</v>
      </c>
      <c r="F27" s="2" t="s">
        <v>13</v>
      </c>
      <c r="G27" s="3" t="s">
        <v>59</v>
      </c>
    </row>
    <row r="28" spans="1:7">
      <c r="A28" s="2">
        <v>25</v>
      </c>
      <c r="B28" s="6">
        <v>2019010056</v>
      </c>
      <c r="C28" s="6" t="s">
        <v>60</v>
      </c>
      <c r="D28" s="7" t="s">
        <v>11</v>
      </c>
      <c r="E28" s="7" t="s">
        <v>48</v>
      </c>
      <c r="F28" s="2" t="s">
        <v>13</v>
      </c>
      <c r="G28" s="3" t="s">
        <v>37</v>
      </c>
    </row>
    <row r="29" spans="1:7">
      <c r="A29" s="2">
        <v>26</v>
      </c>
      <c r="B29" s="6">
        <v>2019010054</v>
      </c>
      <c r="C29" s="6" t="s">
        <v>61</v>
      </c>
      <c r="D29" s="7" t="s">
        <v>11</v>
      </c>
      <c r="E29" s="7" t="s">
        <v>48</v>
      </c>
      <c r="F29" s="2" t="s">
        <v>13</v>
      </c>
      <c r="G29" s="3" t="s">
        <v>62</v>
      </c>
    </row>
    <row r="30" spans="1:7">
      <c r="A30" s="2">
        <v>27</v>
      </c>
      <c r="B30" s="6">
        <v>2019010051</v>
      </c>
      <c r="C30" s="6" t="s">
        <v>63</v>
      </c>
      <c r="D30" s="7" t="s">
        <v>11</v>
      </c>
      <c r="E30" s="7" t="s">
        <v>48</v>
      </c>
      <c r="F30" s="2" t="s">
        <v>13</v>
      </c>
      <c r="G30" s="3" t="s">
        <v>57</v>
      </c>
    </row>
    <row r="31" spans="1:7">
      <c r="A31" s="2">
        <v>28</v>
      </c>
      <c r="B31" s="6">
        <v>2019010040</v>
      </c>
      <c r="C31" s="6" t="s">
        <v>64</v>
      </c>
      <c r="D31" s="7" t="s">
        <v>11</v>
      </c>
      <c r="E31" s="7" t="s">
        <v>48</v>
      </c>
      <c r="F31" s="2" t="s">
        <v>13</v>
      </c>
      <c r="G31" s="3" t="s">
        <v>65</v>
      </c>
    </row>
    <row r="32" spans="1:7">
      <c r="A32" s="2">
        <v>29</v>
      </c>
      <c r="B32" s="6">
        <v>2019010043</v>
      </c>
      <c r="C32" s="6" t="s">
        <v>66</v>
      </c>
      <c r="D32" s="7" t="s">
        <v>11</v>
      </c>
      <c r="E32" s="7" t="s">
        <v>48</v>
      </c>
      <c r="F32" s="2" t="s">
        <v>13</v>
      </c>
      <c r="G32" s="36" t="s">
        <v>51</v>
      </c>
    </row>
    <row r="33" spans="1:7">
      <c r="A33" s="2">
        <v>30</v>
      </c>
      <c r="B33" s="6">
        <v>2019010052</v>
      </c>
      <c r="C33" s="6" t="s">
        <v>67</v>
      </c>
      <c r="D33" s="7" t="s">
        <v>11</v>
      </c>
      <c r="E33" s="7" t="s">
        <v>48</v>
      </c>
      <c r="F33" s="2" t="s">
        <v>13</v>
      </c>
      <c r="G33" s="3" t="s">
        <v>51</v>
      </c>
    </row>
    <row r="34" spans="1:7">
      <c r="A34" s="2">
        <v>31</v>
      </c>
      <c r="B34" s="6">
        <v>2019010013</v>
      </c>
      <c r="C34" s="6" t="s">
        <v>68</v>
      </c>
      <c r="D34" s="7" t="s">
        <v>11</v>
      </c>
      <c r="E34" s="7" t="s">
        <v>48</v>
      </c>
      <c r="F34" s="2" t="s">
        <v>13</v>
      </c>
      <c r="G34" s="36" t="s">
        <v>51</v>
      </c>
    </row>
    <row r="35" spans="1:7">
      <c r="A35" s="2">
        <v>32</v>
      </c>
      <c r="B35" s="6">
        <v>2019010046</v>
      </c>
      <c r="C35" s="6" t="s">
        <v>69</v>
      </c>
      <c r="D35" s="7" t="s">
        <v>11</v>
      </c>
      <c r="E35" s="7" t="s">
        <v>48</v>
      </c>
      <c r="F35" s="2" t="s">
        <v>13</v>
      </c>
      <c r="G35" s="3" t="s">
        <v>26</v>
      </c>
    </row>
    <row r="36" spans="1:7">
      <c r="A36" s="2">
        <v>33</v>
      </c>
      <c r="B36" s="6">
        <v>2019010042</v>
      </c>
      <c r="C36" s="6" t="s">
        <v>70</v>
      </c>
      <c r="D36" s="7" t="s">
        <v>11</v>
      </c>
      <c r="E36" s="7" t="s">
        <v>48</v>
      </c>
      <c r="F36" s="2" t="s">
        <v>13</v>
      </c>
      <c r="G36" s="3" t="s">
        <v>57</v>
      </c>
    </row>
    <row r="37" spans="1:7">
      <c r="A37" s="2">
        <v>34</v>
      </c>
      <c r="B37" s="6">
        <v>2019010041</v>
      </c>
      <c r="C37" s="6" t="s">
        <v>71</v>
      </c>
      <c r="D37" s="7" t="s">
        <v>11</v>
      </c>
      <c r="E37" s="7" t="s">
        <v>48</v>
      </c>
      <c r="F37" s="2" t="s">
        <v>13</v>
      </c>
      <c r="G37" s="36" t="s">
        <v>51</v>
      </c>
    </row>
    <row r="38" spans="1:7">
      <c r="A38" s="2">
        <v>35</v>
      </c>
      <c r="B38" s="6">
        <v>2019010045</v>
      </c>
      <c r="C38" s="6" t="s">
        <v>72</v>
      </c>
      <c r="D38" s="7" t="s">
        <v>11</v>
      </c>
      <c r="E38" s="7" t="s">
        <v>48</v>
      </c>
      <c r="F38" s="2" t="s">
        <v>13</v>
      </c>
      <c r="G38" s="36" t="s">
        <v>51</v>
      </c>
    </row>
    <row r="39" spans="1:7">
      <c r="A39" s="2">
        <v>36</v>
      </c>
      <c r="B39" s="37">
        <v>2019010053</v>
      </c>
      <c r="C39" s="37" t="s">
        <v>73</v>
      </c>
      <c r="D39" s="38" t="s">
        <v>11</v>
      </c>
      <c r="E39" s="38" t="s">
        <v>48</v>
      </c>
      <c r="F39" s="38" t="s">
        <v>74</v>
      </c>
      <c r="G39" s="38" t="s">
        <v>75</v>
      </c>
    </row>
    <row r="40" spans="1:7">
      <c r="A40" s="2">
        <v>37</v>
      </c>
      <c r="B40" s="6">
        <v>2019010050</v>
      </c>
      <c r="C40" s="6" t="s">
        <v>76</v>
      </c>
      <c r="D40" s="7" t="s">
        <v>11</v>
      </c>
      <c r="E40" s="7" t="s">
        <v>48</v>
      </c>
      <c r="F40" s="2" t="s">
        <v>13</v>
      </c>
      <c r="G40" s="3" t="s">
        <v>55</v>
      </c>
    </row>
    <row r="41" spans="1:7">
      <c r="A41" s="2">
        <v>38</v>
      </c>
      <c r="B41" s="37">
        <v>2019010008</v>
      </c>
      <c r="C41" s="37" t="s">
        <v>77</v>
      </c>
      <c r="D41" s="38" t="s">
        <v>11</v>
      </c>
      <c r="E41" s="38" t="s">
        <v>78</v>
      </c>
      <c r="F41" s="38" t="s">
        <v>79</v>
      </c>
      <c r="G41" s="37"/>
    </row>
    <row r="42" spans="1:7">
      <c r="A42" s="2">
        <v>39</v>
      </c>
      <c r="B42" s="8">
        <v>2019010073</v>
      </c>
      <c r="C42" s="8" t="s">
        <v>80</v>
      </c>
      <c r="D42" s="9" t="s">
        <v>11</v>
      </c>
      <c r="E42" s="9" t="s">
        <v>78</v>
      </c>
      <c r="F42" s="2" t="s">
        <v>13</v>
      </c>
      <c r="G42" s="3" t="s">
        <v>81</v>
      </c>
    </row>
    <row r="43" spans="1:7">
      <c r="A43" s="2">
        <v>40</v>
      </c>
      <c r="B43" s="8">
        <v>2019010022</v>
      </c>
      <c r="C43" s="8" t="s">
        <v>82</v>
      </c>
      <c r="D43" s="9" t="s">
        <v>11</v>
      </c>
      <c r="E43" s="9" t="s">
        <v>78</v>
      </c>
      <c r="F43" s="2" t="s">
        <v>13</v>
      </c>
      <c r="G43" s="3" t="s">
        <v>83</v>
      </c>
    </row>
    <row r="44" spans="1:7">
      <c r="A44" s="2">
        <v>41</v>
      </c>
      <c r="B44" s="8">
        <v>2019010075</v>
      </c>
      <c r="C44" s="8" t="s">
        <v>84</v>
      </c>
      <c r="D44" s="9" t="s">
        <v>11</v>
      </c>
      <c r="E44" s="9" t="s">
        <v>78</v>
      </c>
      <c r="F44" s="2" t="s">
        <v>13</v>
      </c>
      <c r="G44" s="3" t="s">
        <v>85</v>
      </c>
    </row>
    <row r="45" spans="1:7">
      <c r="A45" s="2">
        <v>42</v>
      </c>
      <c r="B45" s="8">
        <v>2019010059</v>
      </c>
      <c r="C45" s="8" t="s">
        <v>86</v>
      </c>
      <c r="D45" s="9" t="s">
        <v>11</v>
      </c>
      <c r="E45" s="9" t="s">
        <v>78</v>
      </c>
      <c r="F45" s="2" t="s">
        <v>13</v>
      </c>
      <c r="G45" s="3" t="s">
        <v>19</v>
      </c>
    </row>
    <row r="46" spans="1:7">
      <c r="A46" s="2">
        <v>43</v>
      </c>
      <c r="B46" s="8">
        <v>2019010024</v>
      </c>
      <c r="C46" s="8" t="s">
        <v>87</v>
      </c>
      <c r="D46" s="9" t="s">
        <v>11</v>
      </c>
      <c r="E46" s="9" t="s">
        <v>78</v>
      </c>
      <c r="F46" s="2" t="s">
        <v>13</v>
      </c>
      <c r="G46" s="3" t="s">
        <v>88</v>
      </c>
    </row>
    <row r="47" spans="1:7">
      <c r="A47" s="2">
        <v>44</v>
      </c>
      <c r="B47" s="8">
        <v>2019010027</v>
      </c>
      <c r="C47" s="8" t="s">
        <v>89</v>
      </c>
      <c r="D47" s="9" t="s">
        <v>11</v>
      </c>
      <c r="E47" s="9" t="s">
        <v>78</v>
      </c>
      <c r="F47" s="2" t="s">
        <v>13</v>
      </c>
      <c r="G47" s="3" t="s">
        <v>40</v>
      </c>
    </row>
    <row r="48" spans="1:7">
      <c r="A48" s="2">
        <v>45</v>
      </c>
      <c r="B48" s="8">
        <v>2019010061</v>
      </c>
      <c r="C48" s="8" t="s">
        <v>90</v>
      </c>
      <c r="D48" s="9" t="s">
        <v>11</v>
      </c>
      <c r="E48" s="9" t="s">
        <v>78</v>
      </c>
      <c r="F48" s="2" t="s">
        <v>13</v>
      </c>
      <c r="G48" s="3" t="s">
        <v>83</v>
      </c>
    </row>
    <row r="49" spans="1:7">
      <c r="A49" s="2">
        <v>46</v>
      </c>
      <c r="B49" s="8">
        <v>2019010028</v>
      </c>
      <c r="C49" s="8" t="s">
        <v>91</v>
      </c>
      <c r="D49" s="9" t="s">
        <v>11</v>
      </c>
      <c r="E49" s="9" t="s">
        <v>78</v>
      </c>
      <c r="F49" s="2" t="s">
        <v>13</v>
      </c>
      <c r="G49" s="3" t="s">
        <v>59</v>
      </c>
    </row>
    <row r="50" spans="1:7">
      <c r="A50" s="2">
        <v>47</v>
      </c>
      <c r="B50" s="8">
        <v>2019010014</v>
      </c>
      <c r="C50" s="8" t="s">
        <v>92</v>
      </c>
      <c r="D50" s="9" t="s">
        <v>11</v>
      </c>
      <c r="E50" s="9" t="s">
        <v>78</v>
      </c>
      <c r="F50" s="2" t="s">
        <v>13</v>
      </c>
      <c r="G50" s="3" t="s">
        <v>88</v>
      </c>
    </row>
    <row r="51" spans="1:7">
      <c r="A51" s="2">
        <v>48</v>
      </c>
      <c r="B51" s="8">
        <v>2019010071</v>
      </c>
      <c r="C51" s="8" t="s">
        <v>93</v>
      </c>
      <c r="D51" s="9" t="s">
        <v>11</v>
      </c>
      <c r="E51" s="9" t="s">
        <v>78</v>
      </c>
      <c r="F51" s="2" t="s">
        <v>13</v>
      </c>
      <c r="G51" s="3" t="s">
        <v>94</v>
      </c>
    </row>
    <row r="52" spans="1:7">
      <c r="A52" s="2">
        <v>49</v>
      </c>
      <c r="B52" s="8">
        <v>2019010015</v>
      </c>
      <c r="C52" s="8" t="s">
        <v>95</v>
      </c>
      <c r="D52" s="9" t="s">
        <v>11</v>
      </c>
      <c r="E52" s="9" t="s">
        <v>78</v>
      </c>
      <c r="F52" s="2" t="s">
        <v>13</v>
      </c>
      <c r="G52" s="3" t="s">
        <v>96</v>
      </c>
    </row>
    <row r="53" spans="1:7">
      <c r="A53" s="2">
        <v>50</v>
      </c>
      <c r="B53" s="8">
        <v>2019010026</v>
      </c>
      <c r="C53" s="8" t="s">
        <v>97</v>
      </c>
      <c r="D53" s="9" t="s">
        <v>11</v>
      </c>
      <c r="E53" s="9" t="s">
        <v>78</v>
      </c>
      <c r="F53" s="2" t="s">
        <v>13</v>
      </c>
      <c r="G53" s="3" t="s">
        <v>14</v>
      </c>
    </row>
    <row r="54" spans="1:7">
      <c r="A54" s="2">
        <v>51</v>
      </c>
      <c r="B54" s="8">
        <v>2019010029</v>
      </c>
      <c r="C54" s="8" t="s">
        <v>98</v>
      </c>
      <c r="D54" s="9" t="s">
        <v>11</v>
      </c>
      <c r="E54" s="9" t="s">
        <v>78</v>
      </c>
      <c r="F54" s="2" t="s">
        <v>13</v>
      </c>
      <c r="G54" s="3" t="s">
        <v>99</v>
      </c>
    </row>
    <row r="55" spans="1:7">
      <c r="A55" s="2">
        <v>52</v>
      </c>
      <c r="B55" s="8">
        <v>2019010018</v>
      </c>
      <c r="C55" s="8" t="s">
        <v>100</v>
      </c>
      <c r="D55" s="9" t="s">
        <v>11</v>
      </c>
      <c r="E55" s="9" t="s">
        <v>78</v>
      </c>
      <c r="F55" s="2" t="s">
        <v>13</v>
      </c>
      <c r="G55" s="3" t="s">
        <v>96</v>
      </c>
    </row>
    <row r="56" spans="1:7">
      <c r="A56" s="2">
        <v>53</v>
      </c>
      <c r="B56" s="8">
        <v>2019010016</v>
      </c>
      <c r="C56" s="8" t="s">
        <v>101</v>
      </c>
      <c r="D56" s="9" t="s">
        <v>11</v>
      </c>
      <c r="E56" s="9" t="s">
        <v>78</v>
      </c>
      <c r="F56" s="2" t="s">
        <v>13</v>
      </c>
      <c r="G56" s="3" t="s">
        <v>102</v>
      </c>
    </row>
    <row r="57" spans="1:7">
      <c r="A57" s="2">
        <v>54</v>
      </c>
      <c r="B57" s="37">
        <v>2019010020</v>
      </c>
      <c r="C57" s="37" t="s">
        <v>103</v>
      </c>
      <c r="D57" s="38" t="s">
        <v>11</v>
      </c>
      <c r="E57" s="38" t="s">
        <v>78</v>
      </c>
      <c r="F57" s="38" t="s">
        <v>22</v>
      </c>
      <c r="G57" s="37"/>
    </row>
    <row r="58" spans="1:7">
      <c r="A58" s="2">
        <v>55</v>
      </c>
      <c r="B58" s="8">
        <v>2019010038</v>
      </c>
      <c r="C58" s="8" t="s">
        <v>104</v>
      </c>
      <c r="D58" s="9" t="s">
        <v>11</v>
      </c>
      <c r="E58" s="9" t="s">
        <v>78</v>
      </c>
      <c r="F58" s="2" t="s">
        <v>13</v>
      </c>
      <c r="G58" s="3" t="s">
        <v>99</v>
      </c>
    </row>
    <row r="59" spans="1:7">
      <c r="A59" s="2">
        <v>56</v>
      </c>
      <c r="B59" s="8">
        <v>2019010031</v>
      </c>
      <c r="C59" s="8" t="s">
        <v>105</v>
      </c>
      <c r="D59" s="9" t="s">
        <v>11</v>
      </c>
      <c r="E59" s="9" t="s">
        <v>78</v>
      </c>
      <c r="F59" s="2" t="s">
        <v>13</v>
      </c>
      <c r="G59" s="3" t="s">
        <v>57</v>
      </c>
    </row>
    <row r="60" spans="1:7">
      <c r="A60" s="2">
        <v>57</v>
      </c>
      <c r="B60" s="8">
        <v>2019010032</v>
      </c>
      <c r="C60" s="8" t="s">
        <v>106</v>
      </c>
      <c r="D60" s="9" t="s">
        <v>11</v>
      </c>
      <c r="E60" s="9" t="s">
        <v>78</v>
      </c>
      <c r="F60" s="2" t="s">
        <v>13</v>
      </c>
      <c r="G60" s="3" t="s">
        <v>17</v>
      </c>
    </row>
    <row r="61" spans="1:7">
      <c r="A61" s="2">
        <v>58</v>
      </c>
      <c r="B61" s="8">
        <v>2019010017</v>
      </c>
      <c r="C61" s="8" t="s">
        <v>107</v>
      </c>
      <c r="D61" s="9" t="s">
        <v>11</v>
      </c>
      <c r="E61" s="9" t="s">
        <v>78</v>
      </c>
      <c r="F61" s="2" t="s">
        <v>13</v>
      </c>
      <c r="G61" s="3" t="s">
        <v>40</v>
      </c>
    </row>
    <row r="62" spans="1:7">
      <c r="A62" s="2">
        <v>59</v>
      </c>
      <c r="B62" s="8">
        <v>2019010076</v>
      </c>
      <c r="C62" s="8" t="s">
        <v>108</v>
      </c>
      <c r="D62" s="9" t="s">
        <v>11</v>
      </c>
      <c r="E62" s="9" t="s">
        <v>78</v>
      </c>
      <c r="F62" s="2" t="s">
        <v>13</v>
      </c>
      <c r="G62" s="3" t="s">
        <v>109</v>
      </c>
    </row>
    <row r="63" spans="1:7">
      <c r="A63" s="2">
        <v>60</v>
      </c>
      <c r="B63" s="23">
        <v>2017010002</v>
      </c>
      <c r="C63" s="23" t="s">
        <v>110</v>
      </c>
      <c r="D63" s="24" t="s">
        <v>11</v>
      </c>
      <c r="E63" s="24" t="s">
        <v>111</v>
      </c>
      <c r="F63" s="2" t="s">
        <v>112</v>
      </c>
      <c r="G63" s="3" t="s">
        <v>113</v>
      </c>
    </row>
    <row r="64" spans="1:7">
      <c r="A64" s="2">
        <v>61</v>
      </c>
      <c r="B64" s="23">
        <v>2017010003</v>
      </c>
      <c r="C64" s="23" t="s">
        <v>114</v>
      </c>
      <c r="D64" s="24" t="s">
        <v>11</v>
      </c>
      <c r="E64" s="24" t="s">
        <v>111</v>
      </c>
      <c r="F64" s="2" t="s">
        <v>112</v>
      </c>
      <c r="G64" s="3" t="s">
        <v>115</v>
      </c>
    </row>
    <row r="65" spans="1:8">
      <c r="A65" s="2">
        <v>62</v>
      </c>
      <c r="B65" s="23">
        <v>2017010004</v>
      </c>
      <c r="C65" s="23" t="s">
        <v>116</v>
      </c>
      <c r="D65" s="24" t="s">
        <v>11</v>
      </c>
      <c r="E65" s="24" t="s">
        <v>111</v>
      </c>
      <c r="F65" s="2" t="s">
        <v>112</v>
      </c>
      <c r="G65" s="3" t="s">
        <v>117</v>
      </c>
      <c r="H65" t="s">
        <v>118</v>
      </c>
    </row>
    <row r="66" spans="1:8">
      <c r="A66" s="2">
        <v>63</v>
      </c>
      <c r="B66" s="23">
        <v>2017010005</v>
      </c>
      <c r="C66" s="23" t="s">
        <v>119</v>
      </c>
      <c r="D66" s="24" t="s">
        <v>11</v>
      </c>
      <c r="E66" s="24" t="s">
        <v>111</v>
      </c>
      <c r="F66" s="2" t="s">
        <v>112</v>
      </c>
      <c r="G66" s="3" t="s">
        <v>19</v>
      </c>
    </row>
    <row r="67" spans="1:8">
      <c r="A67" s="2">
        <v>64</v>
      </c>
      <c r="B67" s="23">
        <v>2017010006</v>
      </c>
      <c r="C67" s="23" t="s">
        <v>120</v>
      </c>
      <c r="D67" s="24" t="s">
        <v>11</v>
      </c>
      <c r="E67" s="24" t="s">
        <v>111</v>
      </c>
      <c r="F67" s="2" t="s">
        <v>112</v>
      </c>
      <c r="G67" s="3"/>
    </row>
    <row r="68" spans="1:8">
      <c r="A68" s="2">
        <v>65</v>
      </c>
      <c r="B68" s="23">
        <v>2017010007</v>
      </c>
      <c r="C68" s="23" t="s">
        <v>121</v>
      </c>
      <c r="D68" s="24" t="s">
        <v>11</v>
      </c>
      <c r="E68" s="24" t="s">
        <v>111</v>
      </c>
      <c r="F68" s="2" t="s">
        <v>13</v>
      </c>
      <c r="G68" s="3" t="s">
        <v>122</v>
      </c>
    </row>
    <row r="69" spans="1:8">
      <c r="A69" s="2">
        <v>66</v>
      </c>
      <c r="B69" s="23">
        <v>2017010011</v>
      </c>
      <c r="C69" s="23" t="s">
        <v>123</v>
      </c>
      <c r="D69" s="24" t="s">
        <v>11</v>
      </c>
      <c r="E69" s="24" t="s">
        <v>111</v>
      </c>
      <c r="F69" s="2" t="s">
        <v>112</v>
      </c>
      <c r="G69" s="3" t="s">
        <v>124</v>
      </c>
    </row>
    <row r="70" spans="1:8">
      <c r="A70" s="2">
        <v>67</v>
      </c>
      <c r="B70" s="23">
        <v>2017010013</v>
      </c>
      <c r="C70" s="23" t="s">
        <v>125</v>
      </c>
      <c r="D70" s="24" t="s">
        <v>11</v>
      </c>
      <c r="E70" s="24" t="s">
        <v>111</v>
      </c>
      <c r="F70" s="2" t="s">
        <v>13</v>
      </c>
      <c r="G70" s="3" t="s">
        <v>96</v>
      </c>
    </row>
    <row r="71" spans="1:8">
      <c r="A71" s="2">
        <v>68</v>
      </c>
      <c r="B71" s="23">
        <v>2017010014</v>
      </c>
      <c r="C71" s="23" t="s">
        <v>126</v>
      </c>
      <c r="D71" s="24" t="s">
        <v>11</v>
      </c>
      <c r="E71" s="24" t="s">
        <v>111</v>
      </c>
      <c r="F71" s="2" t="s">
        <v>112</v>
      </c>
      <c r="G71" s="3" t="s">
        <v>127</v>
      </c>
    </row>
    <row r="72" spans="1:8">
      <c r="A72" s="2">
        <v>69</v>
      </c>
      <c r="B72" s="23">
        <v>2017010015</v>
      </c>
      <c r="C72" s="23" t="s">
        <v>128</v>
      </c>
      <c r="D72" s="24" t="s">
        <v>11</v>
      </c>
      <c r="E72" s="24" t="s">
        <v>111</v>
      </c>
      <c r="F72" s="2" t="s">
        <v>13</v>
      </c>
      <c r="G72" s="3" t="s">
        <v>96</v>
      </c>
    </row>
    <row r="73" spans="1:8">
      <c r="A73" s="2">
        <v>70</v>
      </c>
      <c r="B73" s="23">
        <v>2017010016</v>
      </c>
      <c r="C73" s="23" t="s">
        <v>129</v>
      </c>
      <c r="D73" s="24" t="s">
        <v>11</v>
      </c>
      <c r="E73" s="24" t="s">
        <v>111</v>
      </c>
      <c r="F73" s="2" t="s">
        <v>112</v>
      </c>
      <c r="G73" s="3" t="s">
        <v>130</v>
      </c>
    </row>
    <row r="74" spans="1:8">
      <c r="A74" s="2">
        <v>71</v>
      </c>
      <c r="B74" s="23">
        <v>2017010017</v>
      </c>
      <c r="C74" s="23" t="s">
        <v>131</v>
      </c>
      <c r="D74" s="24" t="s">
        <v>11</v>
      </c>
      <c r="E74" s="24" t="s">
        <v>111</v>
      </c>
      <c r="F74" s="2" t="s">
        <v>112</v>
      </c>
      <c r="G74" s="3" t="s">
        <v>132</v>
      </c>
    </row>
    <row r="75" spans="1:8">
      <c r="A75" s="2">
        <v>72</v>
      </c>
      <c r="B75" s="23">
        <v>2017010020</v>
      </c>
      <c r="C75" s="23" t="s">
        <v>133</v>
      </c>
      <c r="D75" s="24" t="s">
        <v>11</v>
      </c>
      <c r="E75" s="24" t="s">
        <v>111</v>
      </c>
      <c r="F75" s="2" t="s">
        <v>74</v>
      </c>
      <c r="G75" s="3"/>
    </row>
    <row r="76" spans="1:8">
      <c r="A76" s="2">
        <v>73</v>
      </c>
      <c r="B76" s="23">
        <v>2017010021</v>
      </c>
      <c r="C76" s="23" t="s">
        <v>134</v>
      </c>
      <c r="D76" s="24" t="s">
        <v>11</v>
      </c>
      <c r="E76" s="24" t="s">
        <v>111</v>
      </c>
      <c r="F76" s="2" t="s">
        <v>13</v>
      </c>
      <c r="G76" s="3" t="s">
        <v>85</v>
      </c>
    </row>
    <row r="77" spans="1:8">
      <c r="A77" s="2">
        <v>74</v>
      </c>
      <c r="B77" s="23">
        <v>2017010022</v>
      </c>
      <c r="C77" s="23" t="s">
        <v>135</v>
      </c>
      <c r="D77" s="24" t="s">
        <v>11</v>
      </c>
      <c r="E77" s="24" t="s">
        <v>111</v>
      </c>
      <c r="F77" s="2" t="s">
        <v>13</v>
      </c>
      <c r="G77" s="3" t="s">
        <v>85</v>
      </c>
    </row>
    <row r="78" spans="1:8">
      <c r="A78" s="2">
        <v>75</v>
      </c>
      <c r="B78" s="23">
        <v>2017010025</v>
      </c>
      <c r="C78" s="23" t="s">
        <v>136</v>
      </c>
      <c r="D78" s="24" t="s">
        <v>11</v>
      </c>
      <c r="E78" s="24" t="s">
        <v>111</v>
      </c>
      <c r="F78" s="2" t="s">
        <v>13</v>
      </c>
      <c r="G78" s="3" t="s">
        <v>37</v>
      </c>
    </row>
    <row r="79" spans="1:8">
      <c r="A79" s="2">
        <v>76</v>
      </c>
      <c r="B79" s="23">
        <v>2017010027</v>
      </c>
      <c r="C79" s="23" t="s">
        <v>137</v>
      </c>
      <c r="D79" s="24" t="s">
        <v>11</v>
      </c>
      <c r="E79" s="24" t="s">
        <v>111</v>
      </c>
      <c r="F79" s="2" t="s">
        <v>112</v>
      </c>
      <c r="G79" s="3"/>
    </row>
    <row r="80" spans="1:8">
      <c r="A80" s="2">
        <v>77</v>
      </c>
      <c r="B80" s="23">
        <v>2017040008</v>
      </c>
      <c r="C80" s="23" t="s">
        <v>138</v>
      </c>
      <c r="D80" s="24" t="s">
        <v>11</v>
      </c>
      <c r="E80" s="24" t="s">
        <v>111</v>
      </c>
      <c r="F80" s="2" t="s">
        <v>112</v>
      </c>
      <c r="G80" s="3" t="s">
        <v>139</v>
      </c>
    </row>
    <row r="81" spans="1:7">
      <c r="A81" s="2">
        <v>78</v>
      </c>
      <c r="B81" s="17">
        <v>2017010001</v>
      </c>
      <c r="C81" s="17" t="s">
        <v>140</v>
      </c>
      <c r="D81" s="18" t="s">
        <v>11</v>
      </c>
      <c r="E81" s="18" t="s">
        <v>141</v>
      </c>
      <c r="F81" s="2" t="s">
        <v>112</v>
      </c>
      <c r="G81" s="3" t="s">
        <v>142</v>
      </c>
    </row>
    <row r="82" spans="1:7">
      <c r="A82" s="2">
        <v>79</v>
      </c>
      <c r="B82" s="17">
        <v>2017010009</v>
      </c>
      <c r="C82" s="17" t="s">
        <v>143</v>
      </c>
      <c r="D82" s="18" t="s">
        <v>11</v>
      </c>
      <c r="E82" s="18" t="s">
        <v>141</v>
      </c>
      <c r="F82" s="2" t="s">
        <v>112</v>
      </c>
      <c r="G82" s="3" t="s">
        <v>144</v>
      </c>
    </row>
    <row r="83" spans="1:7">
      <c r="A83" s="2">
        <v>80</v>
      </c>
      <c r="B83" s="17">
        <v>2017010010</v>
      </c>
      <c r="C83" s="17" t="s">
        <v>145</v>
      </c>
      <c r="D83" s="18" t="s">
        <v>11</v>
      </c>
      <c r="E83" s="18" t="s">
        <v>141</v>
      </c>
      <c r="F83" s="2" t="s">
        <v>74</v>
      </c>
      <c r="G83" s="3"/>
    </row>
    <row r="84" spans="1:7">
      <c r="A84" s="2">
        <v>81</v>
      </c>
      <c r="B84" s="17">
        <v>2017010026</v>
      </c>
      <c r="C84" s="17" t="s">
        <v>146</v>
      </c>
      <c r="D84" s="18" t="s">
        <v>11</v>
      </c>
      <c r="E84" s="18" t="s">
        <v>141</v>
      </c>
      <c r="F84" s="2" t="s">
        <v>112</v>
      </c>
      <c r="G84" s="3" t="s">
        <v>147</v>
      </c>
    </row>
    <row r="85" spans="1:7">
      <c r="A85" s="2">
        <v>82</v>
      </c>
      <c r="B85" s="17">
        <v>2017010028</v>
      </c>
      <c r="C85" s="17" t="s">
        <v>148</v>
      </c>
      <c r="D85" s="18" t="s">
        <v>11</v>
      </c>
      <c r="E85" s="18" t="s">
        <v>141</v>
      </c>
      <c r="F85" s="2" t="s">
        <v>13</v>
      </c>
      <c r="G85" s="3" t="s">
        <v>55</v>
      </c>
    </row>
    <row r="86" spans="1:7">
      <c r="A86" s="2">
        <v>83</v>
      </c>
      <c r="B86" s="17">
        <v>2017040002</v>
      </c>
      <c r="C86" s="17" t="s">
        <v>149</v>
      </c>
      <c r="D86" s="18" t="s">
        <v>11</v>
      </c>
      <c r="E86" s="18" t="s">
        <v>141</v>
      </c>
      <c r="F86" s="2" t="s">
        <v>74</v>
      </c>
      <c r="G86" s="3"/>
    </row>
    <row r="87" spans="1:7">
      <c r="A87" s="2">
        <v>84</v>
      </c>
      <c r="B87" s="17">
        <v>2017040003</v>
      </c>
      <c r="C87" s="17" t="s">
        <v>150</v>
      </c>
      <c r="D87" s="18" t="s">
        <v>11</v>
      </c>
      <c r="E87" s="18" t="s">
        <v>141</v>
      </c>
      <c r="F87" s="2" t="s">
        <v>13</v>
      </c>
      <c r="G87" s="3" t="s">
        <v>122</v>
      </c>
    </row>
    <row r="88" spans="1:7">
      <c r="A88" s="2">
        <v>85</v>
      </c>
      <c r="B88" s="17">
        <v>2017040004</v>
      </c>
      <c r="C88" s="17" t="s">
        <v>151</v>
      </c>
      <c r="D88" s="18" t="s">
        <v>11</v>
      </c>
      <c r="E88" s="18" t="s">
        <v>141</v>
      </c>
      <c r="F88" s="2" t="s">
        <v>13</v>
      </c>
      <c r="G88" s="3" t="s">
        <v>152</v>
      </c>
    </row>
    <row r="89" spans="1:7">
      <c r="A89" s="2">
        <v>86</v>
      </c>
      <c r="B89" s="17">
        <v>2017040005</v>
      </c>
      <c r="C89" s="17" t="s">
        <v>153</v>
      </c>
      <c r="D89" s="18" t="s">
        <v>11</v>
      </c>
      <c r="E89" s="18" t="s">
        <v>141</v>
      </c>
      <c r="F89" s="2" t="s">
        <v>112</v>
      </c>
      <c r="G89" s="3" t="s">
        <v>154</v>
      </c>
    </row>
    <row r="90" spans="1:7">
      <c r="A90" s="2">
        <v>87</v>
      </c>
      <c r="B90" s="17">
        <v>2017040007</v>
      </c>
      <c r="C90" s="17" t="s">
        <v>155</v>
      </c>
      <c r="D90" s="18" t="s">
        <v>11</v>
      </c>
      <c r="E90" s="18" t="s">
        <v>141</v>
      </c>
      <c r="F90" s="2" t="s">
        <v>112</v>
      </c>
      <c r="G90" s="3" t="s">
        <v>156</v>
      </c>
    </row>
    <row r="91" spans="1:7">
      <c r="A91" s="2">
        <v>88</v>
      </c>
      <c r="B91" s="17">
        <v>2017040010</v>
      </c>
      <c r="C91" s="17" t="s">
        <v>157</v>
      </c>
      <c r="D91" s="18" t="s">
        <v>11</v>
      </c>
      <c r="E91" s="18" t="s">
        <v>141</v>
      </c>
      <c r="F91" s="2" t="s">
        <v>13</v>
      </c>
      <c r="G91" s="3" t="s">
        <v>158</v>
      </c>
    </row>
    <row r="92" spans="1:7">
      <c r="A92" s="2">
        <v>89</v>
      </c>
      <c r="B92" s="17">
        <v>2017040011</v>
      </c>
      <c r="C92" s="17" t="s">
        <v>159</v>
      </c>
      <c r="D92" s="18" t="s">
        <v>11</v>
      </c>
      <c r="E92" s="18" t="s">
        <v>141</v>
      </c>
      <c r="F92" s="2" t="s">
        <v>160</v>
      </c>
      <c r="G92" s="3" t="s">
        <v>161</v>
      </c>
    </row>
    <row r="93" spans="1:7">
      <c r="A93" s="2">
        <v>90</v>
      </c>
      <c r="B93" s="17">
        <v>2017040014</v>
      </c>
      <c r="C93" s="17" t="s">
        <v>162</v>
      </c>
      <c r="D93" s="18" t="s">
        <v>11</v>
      </c>
      <c r="E93" s="18" t="s">
        <v>141</v>
      </c>
      <c r="F93" s="2" t="s">
        <v>13</v>
      </c>
      <c r="G93" s="3" t="s">
        <v>163</v>
      </c>
    </row>
  </sheetData>
  <autoFilter ref="A3:G93" xr:uid="{1A047BEE-6EE2-8748-8DD8-9B95AA38ED32}"/>
  <sortState xmlns:xlrd2="http://schemas.microsoft.com/office/spreadsheetml/2017/richdata2" ref="A4:E20">
    <sortCondition ref="C4:C20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BC494-1BED-F348-8FE4-0A3532407A9D}">
  <dimension ref="A1:G57"/>
  <sheetViews>
    <sheetView topLeftCell="A56" zoomScale="125" zoomScaleNormal="100" workbookViewId="0">
      <selection activeCell="G41" sqref="G41:G57"/>
    </sheetView>
  </sheetViews>
  <sheetFormatPr defaultColWidth="11.42578125" defaultRowHeight="15"/>
  <cols>
    <col min="1" max="1" width="3.42578125" style="1" bestFit="1" customWidth="1"/>
    <col min="2" max="2" width="14" customWidth="1"/>
    <col min="3" max="3" width="32.42578125" bestFit="1" customWidth="1"/>
    <col min="4" max="4" width="13.42578125" style="1" bestFit="1" customWidth="1"/>
    <col min="5" max="5" width="10.85546875" style="1"/>
    <col min="6" max="6" width="11.7109375" style="1" bestFit="1" customWidth="1"/>
    <col min="7" max="7" width="28" bestFit="1" customWidth="1"/>
  </cols>
  <sheetData>
    <row r="1" spans="1:7">
      <c r="B1" t="s">
        <v>164</v>
      </c>
    </row>
    <row r="3" spans="1:7">
      <c r="A3" s="2" t="s">
        <v>2</v>
      </c>
      <c r="B3" s="3" t="s">
        <v>3</v>
      </c>
      <c r="C3" s="3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>
      <c r="A4" s="2">
        <v>1</v>
      </c>
      <c r="B4" s="10">
        <v>2019020015</v>
      </c>
      <c r="C4" s="10" t="s">
        <v>165</v>
      </c>
      <c r="D4" s="11" t="s">
        <v>35</v>
      </c>
      <c r="E4" s="11" t="s">
        <v>166</v>
      </c>
      <c r="F4" s="2" t="s">
        <v>13</v>
      </c>
      <c r="G4" s="3" t="s">
        <v>40</v>
      </c>
    </row>
    <row r="5" spans="1:7">
      <c r="A5" s="2">
        <v>2</v>
      </c>
      <c r="B5" s="10">
        <v>2019020016</v>
      </c>
      <c r="C5" s="10" t="s">
        <v>167</v>
      </c>
      <c r="D5" s="11" t="s">
        <v>35</v>
      </c>
      <c r="E5" s="11" t="s">
        <v>166</v>
      </c>
      <c r="F5" s="2" t="s">
        <v>13</v>
      </c>
      <c r="G5" s="3" t="s">
        <v>40</v>
      </c>
    </row>
    <row r="6" spans="1:7">
      <c r="A6" s="2">
        <v>3</v>
      </c>
      <c r="B6" s="10">
        <v>2019020017</v>
      </c>
      <c r="C6" s="10" t="s">
        <v>168</v>
      </c>
      <c r="D6" s="11" t="s">
        <v>35</v>
      </c>
      <c r="E6" s="11" t="s">
        <v>166</v>
      </c>
      <c r="F6" s="2" t="s">
        <v>13</v>
      </c>
      <c r="G6" s="3" t="s">
        <v>37</v>
      </c>
    </row>
    <row r="7" spans="1:7">
      <c r="A7" s="2">
        <v>4</v>
      </c>
      <c r="B7" s="10">
        <v>2018020017</v>
      </c>
      <c r="C7" s="10" t="s">
        <v>169</v>
      </c>
      <c r="D7" s="11" t="s">
        <v>35</v>
      </c>
      <c r="E7" s="11" t="s">
        <v>166</v>
      </c>
      <c r="F7" s="2" t="s">
        <v>13</v>
      </c>
      <c r="G7" s="3" t="s">
        <v>170</v>
      </c>
    </row>
    <row r="8" spans="1:7">
      <c r="A8" s="2">
        <v>5</v>
      </c>
      <c r="B8" s="10">
        <v>2019020003</v>
      </c>
      <c r="C8" s="10" t="s">
        <v>171</v>
      </c>
      <c r="D8" s="11" t="s">
        <v>35</v>
      </c>
      <c r="E8" s="11" t="s">
        <v>166</v>
      </c>
      <c r="F8" s="2" t="s">
        <v>13</v>
      </c>
      <c r="G8" s="3" t="s">
        <v>30</v>
      </c>
    </row>
    <row r="9" spans="1:7">
      <c r="A9" s="2">
        <v>6</v>
      </c>
      <c r="B9" s="10">
        <v>2019020005</v>
      </c>
      <c r="C9" s="10" t="s">
        <v>172</v>
      </c>
      <c r="D9" s="11" t="s">
        <v>35</v>
      </c>
      <c r="E9" s="11" t="s">
        <v>166</v>
      </c>
      <c r="F9" s="2" t="s">
        <v>13</v>
      </c>
      <c r="G9" s="3" t="s">
        <v>37</v>
      </c>
    </row>
    <row r="10" spans="1:7">
      <c r="A10" s="2">
        <v>7</v>
      </c>
      <c r="B10" s="10">
        <v>2019020002</v>
      </c>
      <c r="C10" s="10" t="s">
        <v>173</v>
      </c>
      <c r="D10" s="11" t="s">
        <v>35</v>
      </c>
      <c r="E10" s="11" t="s">
        <v>166</v>
      </c>
      <c r="F10" s="2" t="s">
        <v>13</v>
      </c>
      <c r="G10" s="3" t="s">
        <v>174</v>
      </c>
    </row>
    <row r="11" spans="1:7">
      <c r="A11" s="2">
        <v>8</v>
      </c>
      <c r="B11" s="10">
        <v>2019020009</v>
      </c>
      <c r="C11" s="10" t="s">
        <v>175</v>
      </c>
      <c r="D11" s="11" t="s">
        <v>35</v>
      </c>
      <c r="E11" s="11" t="s">
        <v>166</v>
      </c>
      <c r="F11" s="2" t="s">
        <v>13</v>
      </c>
      <c r="G11" s="3" t="s">
        <v>30</v>
      </c>
    </row>
    <row r="12" spans="1:7">
      <c r="A12" s="2">
        <v>9</v>
      </c>
      <c r="B12" s="10">
        <v>2019020006</v>
      </c>
      <c r="C12" s="10" t="s">
        <v>176</v>
      </c>
      <c r="D12" s="11" t="s">
        <v>35</v>
      </c>
      <c r="E12" s="11" t="s">
        <v>166</v>
      </c>
      <c r="F12" s="2" t="s">
        <v>13</v>
      </c>
      <c r="G12" s="3" t="s">
        <v>37</v>
      </c>
    </row>
    <row r="13" spans="1:7">
      <c r="A13" s="2">
        <v>10</v>
      </c>
      <c r="B13" s="10">
        <v>2019020007</v>
      </c>
      <c r="C13" s="10" t="s">
        <v>177</v>
      </c>
      <c r="D13" s="11" t="s">
        <v>35</v>
      </c>
      <c r="E13" s="11" t="s">
        <v>166</v>
      </c>
      <c r="F13" s="2" t="s">
        <v>13</v>
      </c>
      <c r="G13" s="3" t="s">
        <v>174</v>
      </c>
    </row>
    <row r="14" spans="1:7">
      <c r="A14" s="2">
        <v>11</v>
      </c>
      <c r="B14" s="10">
        <v>2019020010</v>
      </c>
      <c r="C14" s="10" t="s">
        <v>178</v>
      </c>
      <c r="D14" s="11" t="s">
        <v>35</v>
      </c>
      <c r="E14" s="11" t="s">
        <v>166</v>
      </c>
      <c r="F14" s="2" t="s">
        <v>13</v>
      </c>
      <c r="G14" s="3" t="s">
        <v>130</v>
      </c>
    </row>
    <row r="15" spans="1:7">
      <c r="A15" s="2">
        <v>12</v>
      </c>
      <c r="B15" s="10">
        <v>2019020012</v>
      </c>
      <c r="C15" s="10" t="s">
        <v>179</v>
      </c>
      <c r="D15" s="11" t="s">
        <v>35</v>
      </c>
      <c r="E15" s="11" t="s">
        <v>166</v>
      </c>
      <c r="F15" s="2" t="s">
        <v>13</v>
      </c>
      <c r="G15" s="3" t="s">
        <v>180</v>
      </c>
    </row>
    <row r="16" spans="1:7">
      <c r="A16" s="2">
        <v>13</v>
      </c>
      <c r="B16" s="10">
        <v>2019020013</v>
      </c>
      <c r="C16" s="10" t="s">
        <v>181</v>
      </c>
      <c r="D16" s="11" t="s">
        <v>35</v>
      </c>
      <c r="E16" s="11" t="s">
        <v>166</v>
      </c>
      <c r="F16" s="2" t="s">
        <v>13</v>
      </c>
      <c r="G16" s="3" t="s">
        <v>130</v>
      </c>
    </row>
    <row r="17" spans="1:7">
      <c r="A17" s="2">
        <v>14</v>
      </c>
      <c r="B17" s="10">
        <v>2019020011</v>
      </c>
      <c r="C17" s="10" t="s">
        <v>182</v>
      </c>
      <c r="D17" s="11" t="s">
        <v>35</v>
      </c>
      <c r="E17" s="11" t="s">
        <v>166</v>
      </c>
      <c r="F17" s="2" t="s">
        <v>13</v>
      </c>
      <c r="G17" s="3" t="s">
        <v>62</v>
      </c>
    </row>
    <row r="18" spans="1:7">
      <c r="A18" s="2">
        <v>15</v>
      </c>
      <c r="B18" s="10">
        <v>2019020001</v>
      </c>
      <c r="C18" s="10" t="s">
        <v>183</v>
      </c>
      <c r="D18" s="11" t="s">
        <v>35</v>
      </c>
      <c r="E18" s="11" t="s">
        <v>166</v>
      </c>
      <c r="F18" s="2" t="s">
        <v>13</v>
      </c>
      <c r="G18" s="3" t="s">
        <v>30</v>
      </c>
    </row>
    <row r="19" spans="1:7">
      <c r="A19" s="2">
        <v>16</v>
      </c>
      <c r="B19" s="10">
        <v>2019020018</v>
      </c>
      <c r="C19" s="10" t="s">
        <v>184</v>
      </c>
      <c r="D19" s="11" t="s">
        <v>35</v>
      </c>
      <c r="E19" s="11" t="s">
        <v>166</v>
      </c>
      <c r="F19" s="2" t="s">
        <v>13</v>
      </c>
      <c r="G19" s="3" t="s">
        <v>185</v>
      </c>
    </row>
    <row r="20" spans="1:7">
      <c r="A20" s="2">
        <v>17</v>
      </c>
      <c r="B20" s="10">
        <v>2019020014</v>
      </c>
      <c r="C20" s="10" t="s">
        <v>186</v>
      </c>
      <c r="D20" s="11" t="s">
        <v>35</v>
      </c>
      <c r="E20" s="11" t="s">
        <v>166</v>
      </c>
      <c r="F20" s="2" t="s">
        <v>13</v>
      </c>
      <c r="G20" s="3" t="s">
        <v>49</v>
      </c>
    </row>
    <row r="21" spans="1:7">
      <c r="A21" s="2">
        <v>18</v>
      </c>
      <c r="B21" s="10">
        <v>2019020008</v>
      </c>
      <c r="C21" s="10" t="s">
        <v>187</v>
      </c>
      <c r="D21" s="11" t="s">
        <v>35</v>
      </c>
      <c r="E21" s="11" t="s">
        <v>166</v>
      </c>
      <c r="F21" s="2" t="s">
        <v>13</v>
      </c>
      <c r="G21" s="3" t="s">
        <v>37</v>
      </c>
    </row>
    <row r="22" spans="1:7">
      <c r="A22" s="2">
        <v>19</v>
      </c>
      <c r="B22" s="10">
        <v>2019020004</v>
      </c>
      <c r="C22" s="10" t="s">
        <v>188</v>
      </c>
      <c r="D22" s="11" t="s">
        <v>35</v>
      </c>
      <c r="E22" s="11" t="s">
        <v>166</v>
      </c>
      <c r="F22" s="2" t="s">
        <v>13</v>
      </c>
      <c r="G22" s="3" t="s">
        <v>62</v>
      </c>
    </row>
    <row r="23" spans="1:7">
      <c r="A23" s="2">
        <v>20</v>
      </c>
      <c r="B23" s="6">
        <v>2019020042</v>
      </c>
      <c r="C23" s="6" t="s">
        <v>189</v>
      </c>
      <c r="D23" s="7" t="s">
        <v>35</v>
      </c>
      <c r="E23" s="7" t="s">
        <v>190</v>
      </c>
      <c r="F23" s="2" t="s">
        <v>13</v>
      </c>
      <c r="G23" s="3" t="s">
        <v>191</v>
      </c>
    </row>
    <row r="24" spans="1:7">
      <c r="A24" s="2">
        <v>21</v>
      </c>
      <c r="B24" s="6">
        <v>2019020028</v>
      </c>
      <c r="C24" s="6" t="s">
        <v>192</v>
      </c>
      <c r="D24" s="7" t="s">
        <v>35</v>
      </c>
      <c r="E24" s="7" t="s">
        <v>190</v>
      </c>
      <c r="F24" s="2" t="s">
        <v>13</v>
      </c>
      <c r="G24" s="3" t="s">
        <v>193</v>
      </c>
    </row>
    <row r="25" spans="1:7">
      <c r="A25" s="2">
        <v>22</v>
      </c>
      <c r="B25" s="6">
        <v>2019020025</v>
      </c>
      <c r="C25" s="6" t="s">
        <v>194</v>
      </c>
      <c r="D25" s="7" t="s">
        <v>35</v>
      </c>
      <c r="E25" s="7" t="s">
        <v>190</v>
      </c>
      <c r="F25" s="2" t="s">
        <v>13</v>
      </c>
      <c r="G25" s="3" t="s">
        <v>185</v>
      </c>
    </row>
    <row r="26" spans="1:7">
      <c r="A26" s="2">
        <v>23</v>
      </c>
      <c r="B26" s="6">
        <v>2019020047</v>
      </c>
      <c r="C26" s="6" t="s">
        <v>195</v>
      </c>
      <c r="D26" s="7" t="s">
        <v>35</v>
      </c>
      <c r="E26" s="7" t="s">
        <v>190</v>
      </c>
      <c r="F26" s="2" t="s">
        <v>13</v>
      </c>
      <c r="G26" s="36" t="s">
        <v>51</v>
      </c>
    </row>
    <row r="27" spans="1:7">
      <c r="A27" s="2">
        <v>24</v>
      </c>
      <c r="B27" s="6">
        <v>2019020026</v>
      </c>
      <c r="C27" s="6" t="s">
        <v>196</v>
      </c>
      <c r="D27" s="7" t="s">
        <v>35</v>
      </c>
      <c r="E27" s="7" t="s">
        <v>190</v>
      </c>
      <c r="F27" s="2" t="s">
        <v>13</v>
      </c>
      <c r="G27" s="3" t="s">
        <v>65</v>
      </c>
    </row>
    <row r="28" spans="1:7">
      <c r="A28" s="2">
        <v>25</v>
      </c>
      <c r="B28" s="6">
        <v>2019020027</v>
      </c>
      <c r="C28" s="6" t="s">
        <v>197</v>
      </c>
      <c r="D28" s="7" t="s">
        <v>35</v>
      </c>
      <c r="E28" s="7" t="s">
        <v>190</v>
      </c>
      <c r="F28" s="2" t="s">
        <v>13</v>
      </c>
      <c r="G28" s="3" t="s">
        <v>49</v>
      </c>
    </row>
    <row r="29" spans="1:7">
      <c r="A29" s="2">
        <v>26</v>
      </c>
      <c r="B29" s="6">
        <v>2019020020</v>
      </c>
      <c r="C29" s="6" t="s">
        <v>198</v>
      </c>
      <c r="D29" s="7" t="s">
        <v>35</v>
      </c>
      <c r="E29" s="7" t="s">
        <v>190</v>
      </c>
      <c r="F29" s="2" t="s">
        <v>13</v>
      </c>
      <c r="G29" s="3" t="s">
        <v>49</v>
      </c>
    </row>
    <row r="30" spans="1:7">
      <c r="A30" s="2">
        <v>27</v>
      </c>
      <c r="B30" s="6">
        <v>2019020031</v>
      </c>
      <c r="C30" s="6" t="s">
        <v>199</v>
      </c>
      <c r="D30" s="7" t="s">
        <v>35</v>
      </c>
      <c r="E30" s="7" t="s">
        <v>190</v>
      </c>
      <c r="F30" s="2" t="s">
        <v>13</v>
      </c>
      <c r="G30" s="3" t="s">
        <v>200</v>
      </c>
    </row>
    <row r="31" spans="1:7">
      <c r="A31" s="2">
        <v>28</v>
      </c>
      <c r="B31" s="6">
        <v>2019020029</v>
      </c>
      <c r="C31" s="6" t="s">
        <v>201</v>
      </c>
      <c r="D31" s="7" t="s">
        <v>35</v>
      </c>
      <c r="E31" s="7" t="s">
        <v>190</v>
      </c>
      <c r="F31" s="2" t="s">
        <v>13</v>
      </c>
      <c r="G31" s="3" t="s">
        <v>202</v>
      </c>
    </row>
    <row r="32" spans="1:7">
      <c r="A32" s="2">
        <v>29</v>
      </c>
      <c r="B32" s="6">
        <v>2019020019</v>
      </c>
      <c r="C32" s="6" t="s">
        <v>203</v>
      </c>
      <c r="D32" s="7" t="s">
        <v>35</v>
      </c>
      <c r="E32" s="7" t="s">
        <v>190</v>
      </c>
      <c r="F32" s="2" t="s">
        <v>13</v>
      </c>
      <c r="G32" s="3" t="s">
        <v>204</v>
      </c>
    </row>
    <row r="33" spans="1:7">
      <c r="A33" s="2">
        <v>30</v>
      </c>
      <c r="B33" s="6">
        <v>2019020036</v>
      </c>
      <c r="C33" s="6" t="s">
        <v>205</v>
      </c>
      <c r="D33" s="7" t="s">
        <v>35</v>
      </c>
      <c r="E33" s="7" t="s">
        <v>190</v>
      </c>
      <c r="F33" s="2" t="s">
        <v>13</v>
      </c>
      <c r="G33" s="3" t="s">
        <v>30</v>
      </c>
    </row>
    <row r="34" spans="1:7">
      <c r="A34" s="2">
        <v>31</v>
      </c>
      <c r="B34" s="6">
        <v>2019020030</v>
      </c>
      <c r="C34" s="6" t="s">
        <v>206</v>
      </c>
      <c r="D34" s="7" t="s">
        <v>35</v>
      </c>
      <c r="E34" s="7" t="s">
        <v>190</v>
      </c>
      <c r="F34" s="2" t="s">
        <v>13</v>
      </c>
      <c r="G34" s="3" t="s">
        <v>65</v>
      </c>
    </row>
    <row r="35" spans="1:7">
      <c r="A35" s="2">
        <v>32</v>
      </c>
      <c r="B35" s="6">
        <v>2019020040</v>
      </c>
      <c r="C35" s="6" t="s">
        <v>207</v>
      </c>
      <c r="D35" s="7" t="s">
        <v>35</v>
      </c>
      <c r="E35" s="7" t="s">
        <v>190</v>
      </c>
      <c r="F35" s="2" t="s">
        <v>13</v>
      </c>
      <c r="G35" s="3" t="s">
        <v>208</v>
      </c>
    </row>
    <row r="36" spans="1:7">
      <c r="A36" s="2">
        <v>33</v>
      </c>
      <c r="B36" s="6">
        <v>2019020039</v>
      </c>
      <c r="C36" s="6" t="s">
        <v>209</v>
      </c>
      <c r="D36" s="7" t="s">
        <v>35</v>
      </c>
      <c r="E36" s="7" t="s">
        <v>190</v>
      </c>
      <c r="F36" s="2" t="s">
        <v>13</v>
      </c>
      <c r="G36" s="3" t="s">
        <v>30</v>
      </c>
    </row>
    <row r="37" spans="1:7">
      <c r="A37" s="2">
        <v>34</v>
      </c>
      <c r="B37" s="6">
        <v>2019020023</v>
      </c>
      <c r="C37" s="6" t="s">
        <v>210</v>
      </c>
      <c r="D37" s="7" t="s">
        <v>35</v>
      </c>
      <c r="E37" s="7" t="s">
        <v>190</v>
      </c>
      <c r="F37" s="2" t="s">
        <v>13</v>
      </c>
      <c r="G37" s="3" t="s">
        <v>30</v>
      </c>
    </row>
    <row r="38" spans="1:7">
      <c r="A38" s="2">
        <v>35</v>
      </c>
      <c r="B38" s="6">
        <v>2019020035</v>
      </c>
      <c r="C38" s="6" t="s">
        <v>211</v>
      </c>
      <c r="D38" s="7" t="s">
        <v>35</v>
      </c>
      <c r="E38" s="7" t="s">
        <v>190</v>
      </c>
      <c r="F38" s="2" t="s">
        <v>13</v>
      </c>
      <c r="G38" s="3" t="s">
        <v>212</v>
      </c>
    </row>
    <row r="39" spans="1:7">
      <c r="A39" s="2">
        <v>36</v>
      </c>
      <c r="B39" s="6">
        <v>2019020032</v>
      </c>
      <c r="C39" s="6" t="s">
        <v>213</v>
      </c>
      <c r="D39" s="7" t="s">
        <v>35</v>
      </c>
      <c r="E39" s="7" t="s">
        <v>190</v>
      </c>
      <c r="F39" s="2" t="s">
        <v>13</v>
      </c>
      <c r="G39" s="36" t="s">
        <v>51</v>
      </c>
    </row>
    <row r="40" spans="1:7">
      <c r="A40" s="2">
        <v>37</v>
      </c>
      <c r="B40" s="6">
        <v>2019020037</v>
      </c>
      <c r="C40" s="6" t="s">
        <v>214</v>
      </c>
      <c r="D40" s="7" t="s">
        <v>35</v>
      </c>
      <c r="E40" s="7" t="s">
        <v>190</v>
      </c>
      <c r="F40" s="2" t="s">
        <v>74</v>
      </c>
      <c r="G40" s="3" t="s">
        <v>75</v>
      </c>
    </row>
    <row r="41" spans="1:7">
      <c r="A41" s="2">
        <v>38</v>
      </c>
      <c r="B41" s="21">
        <v>2017020001</v>
      </c>
      <c r="C41" s="21" t="s">
        <v>215</v>
      </c>
      <c r="D41" s="22" t="s">
        <v>35</v>
      </c>
      <c r="E41" s="22" t="s">
        <v>216</v>
      </c>
      <c r="F41" s="2" t="s">
        <v>112</v>
      </c>
      <c r="G41" s="3" t="s">
        <v>217</v>
      </c>
    </row>
    <row r="42" spans="1:7">
      <c r="A42" s="2">
        <v>39</v>
      </c>
      <c r="B42" s="21">
        <v>2017020002</v>
      </c>
      <c r="C42" s="21" t="s">
        <v>218</v>
      </c>
      <c r="D42" s="22" t="s">
        <v>35</v>
      </c>
      <c r="E42" s="22" t="s">
        <v>216</v>
      </c>
      <c r="F42" s="2" t="s">
        <v>112</v>
      </c>
      <c r="G42" s="3" t="s">
        <v>217</v>
      </c>
    </row>
    <row r="43" spans="1:7">
      <c r="A43" s="2">
        <v>40</v>
      </c>
      <c r="B43" s="21">
        <v>2017020004</v>
      </c>
      <c r="C43" s="21" t="s">
        <v>219</v>
      </c>
      <c r="D43" s="22" t="s">
        <v>35</v>
      </c>
      <c r="E43" s="22" t="s">
        <v>216</v>
      </c>
      <c r="F43" s="2" t="s">
        <v>13</v>
      </c>
      <c r="G43" s="3" t="s">
        <v>220</v>
      </c>
    </row>
    <row r="44" spans="1:7">
      <c r="A44" s="2">
        <v>41</v>
      </c>
      <c r="B44" s="21">
        <v>2017020005</v>
      </c>
      <c r="C44" s="21" t="s">
        <v>221</v>
      </c>
      <c r="D44" s="22" t="s">
        <v>35</v>
      </c>
      <c r="E44" s="22" t="s">
        <v>216</v>
      </c>
      <c r="F44" s="2" t="s">
        <v>112</v>
      </c>
      <c r="G44" s="2" t="s">
        <v>222</v>
      </c>
    </row>
    <row r="45" spans="1:7">
      <c r="A45" s="2">
        <v>42</v>
      </c>
      <c r="B45" s="21">
        <v>2017020006</v>
      </c>
      <c r="C45" s="21" t="s">
        <v>223</v>
      </c>
      <c r="D45" s="22" t="s">
        <v>35</v>
      </c>
      <c r="E45" s="22" t="s">
        <v>216</v>
      </c>
      <c r="F45" s="2" t="s">
        <v>112</v>
      </c>
      <c r="G45" s="3" t="s">
        <v>224</v>
      </c>
    </row>
    <row r="46" spans="1:7">
      <c r="A46" s="2">
        <v>43</v>
      </c>
      <c r="B46" s="21">
        <v>2017020007</v>
      </c>
      <c r="C46" s="21" t="s">
        <v>225</v>
      </c>
      <c r="D46" s="22" t="s">
        <v>35</v>
      </c>
      <c r="E46" s="22" t="s">
        <v>216</v>
      </c>
      <c r="F46" s="2" t="s">
        <v>74</v>
      </c>
      <c r="G46" s="3"/>
    </row>
    <row r="47" spans="1:7">
      <c r="A47" s="2">
        <v>44</v>
      </c>
      <c r="B47" s="21">
        <v>2017020008</v>
      </c>
      <c r="C47" s="21" t="s">
        <v>226</v>
      </c>
      <c r="D47" s="22" t="s">
        <v>35</v>
      </c>
      <c r="E47" s="22" t="s">
        <v>216</v>
      </c>
      <c r="F47" s="2" t="s">
        <v>13</v>
      </c>
      <c r="G47" s="3" t="s">
        <v>227</v>
      </c>
    </row>
    <row r="48" spans="1:7">
      <c r="A48" s="2">
        <v>45</v>
      </c>
      <c r="B48" s="21">
        <v>2017020009</v>
      </c>
      <c r="C48" s="21" t="s">
        <v>228</v>
      </c>
      <c r="D48" s="22" t="s">
        <v>35</v>
      </c>
      <c r="E48" s="22" t="s">
        <v>216</v>
      </c>
      <c r="F48" s="2" t="s">
        <v>112</v>
      </c>
      <c r="G48" s="3" t="s">
        <v>229</v>
      </c>
    </row>
    <row r="49" spans="1:7">
      <c r="A49" s="2">
        <v>46</v>
      </c>
      <c r="B49" s="21">
        <v>2017020010</v>
      </c>
      <c r="C49" s="21" t="s">
        <v>230</v>
      </c>
      <c r="D49" s="22" t="s">
        <v>35</v>
      </c>
      <c r="E49" s="22" t="s">
        <v>216</v>
      </c>
      <c r="F49" s="2" t="s">
        <v>112</v>
      </c>
      <c r="G49" s="3" t="s">
        <v>222</v>
      </c>
    </row>
    <row r="50" spans="1:7">
      <c r="A50" s="2">
        <v>47</v>
      </c>
      <c r="B50" s="21">
        <v>2017020011</v>
      </c>
      <c r="C50" s="21" t="s">
        <v>231</v>
      </c>
      <c r="D50" s="22" t="s">
        <v>35</v>
      </c>
      <c r="E50" s="22" t="s">
        <v>216</v>
      </c>
      <c r="F50" s="2" t="s">
        <v>74</v>
      </c>
      <c r="G50" s="3"/>
    </row>
    <row r="51" spans="1:7">
      <c r="A51" s="2">
        <v>48</v>
      </c>
      <c r="B51" s="21">
        <v>2017020015</v>
      </c>
      <c r="C51" s="21" t="s">
        <v>232</v>
      </c>
      <c r="D51" s="22" t="s">
        <v>35</v>
      </c>
      <c r="E51" s="22" t="s">
        <v>216</v>
      </c>
      <c r="F51" s="2" t="s">
        <v>13</v>
      </c>
      <c r="G51" s="3" t="s">
        <v>65</v>
      </c>
    </row>
    <row r="52" spans="1:7">
      <c r="A52" s="2">
        <v>49</v>
      </c>
      <c r="B52" s="21">
        <v>2017020016</v>
      </c>
      <c r="C52" s="21" t="s">
        <v>233</v>
      </c>
      <c r="D52" s="22" t="s">
        <v>35</v>
      </c>
      <c r="E52" s="22" t="s">
        <v>216</v>
      </c>
      <c r="F52" s="2" t="s">
        <v>112</v>
      </c>
      <c r="G52" s="3" t="s">
        <v>234</v>
      </c>
    </row>
    <row r="53" spans="1:7">
      <c r="A53" s="2">
        <v>50</v>
      </c>
      <c r="B53" s="21">
        <v>2017020018</v>
      </c>
      <c r="C53" s="21" t="s">
        <v>235</v>
      </c>
      <c r="D53" s="22" t="s">
        <v>35</v>
      </c>
      <c r="E53" s="22" t="s">
        <v>216</v>
      </c>
      <c r="F53" s="2" t="s">
        <v>13</v>
      </c>
      <c r="G53" s="3" t="s">
        <v>236</v>
      </c>
    </row>
    <row r="54" spans="1:7">
      <c r="A54" s="2">
        <v>51</v>
      </c>
      <c r="B54" s="21">
        <v>2017020020</v>
      </c>
      <c r="C54" s="21" t="s">
        <v>237</v>
      </c>
      <c r="D54" s="22" t="s">
        <v>35</v>
      </c>
      <c r="E54" s="22" t="s">
        <v>216</v>
      </c>
      <c r="F54" s="2" t="s">
        <v>13</v>
      </c>
      <c r="G54" s="3" t="s">
        <v>65</v>
      </c>
    </row>
    <row r="55" spans="1:7">
      <c r="A55" s="2">
        <v>52</v>
      </c>
      <c r="B55" s="21">
        <v>2017020023</v>
      </c>
      <c r="C55" s="21" t="s">
        <v>238</v>
      </c>
      <c r="D55" s="22" t="s">
        <v>35</v>
      </c>
      <c r="E55" s="22" t="s">
        <v>216</v>
      </c>
      <c r="F55" s="2" t="s">
        <v>13</v>
      </c>
      <c r="G55" s="3" t="s">
        <v>239</v>
      </c>
    </row>
    <row r="56" spans="1:7">
      <c r="A56" s="2">
        <v>53</v>
      </c>
      <c r="B56" s="21">
        <v>2017020024</v>
      </c>
      <c r="C56" s="21" t="s">
        <v>240</v>
      </c>
      <c r="D56" s="22" t="s">
        <v>35</v>
      </c>
      <c r="E56" s="22" t="s">
        <v>216</v>
      </c>
      <c r="F56" s="2" t="s">
        <v>13</v>
      </c>
      <c r="G56" s="3" t="s">
        <v>236</v>
      </c>
    </row>
    <row r="57" spans="1:7">
      <c r="A57" s="2">
        <v>54</v>
      </c>
      <c r="B57" s="21">
        <v>2017020025</v>
      </c>
      <c r="C57" s="21" t="s">
        <v>241</v>
      </c>
      <c r="D57" s="22" t="s">
        <v>35</v>
      </c>
      <c r="E57" s="22" t="s">
        <v>216</v>
      </c>
      <c r="F57" s="2" t="s">
        <v>13</v>
      </c>
      <c r="G57" s="3" t="s">
        <v>227</v>
      </c>
    </row>
  </sheetData>
  <autoFilter ref="A3:G57" xr:uid="{C278CBF0-ACF9-024F-AF2F-0942350BB29F}"/>
  <sortState xmlns:xlrd2="http://schemas.microsoft.com/office/spreadsheetml/2017/richdata2" ref="B23:E40">
    <sortCondition ref="C23:C40"/>
  </sortState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3259B-D0E3-1E4F-A020-C0C47D40E492}">
  <dimension ref="A3:G168"/>
  <sheetViews>
    <sheetView topLeftCell="A76" zoomScale="125" workbookViewId="0">
      <selection activeCell="G162" sqref="G109:G162"/>
    </sheetView>
  </sheetViews>
  <sheetFormatPr defaultColWidth="11.42578125" defaultRowHeight="15"/>
  <cols>
    <col min="1" max="1" width="4.140625" style="1" bestFit="1" customWidth="1"/>
    <col min="2" max="2" width="15.42578125" customWidth="1"/>
    <col min="3" max="3" width="28.28515625" bestFit="1" customWidth="1"/>
    <col min="4" max="4" width="13.42578125" style="1" bestFit="1" customWidth="1"/>
    <col min="5" max="5" width="10.85546875" style="1"/>
    <col min="6" max="6" width="11.85546875" style="1" bestFit="1" customWidth="1"/>
    <col min="7" max="7" width="31" bestFit="1" customWidth="1"/>
  </cols>
  <sheetData>
    <row r="3" spans="1:7">
      <c r="A3" s="2" t="s">
        <v>2</v>
      </c>
      <c r="B3" s="3" t="s">
        <v>3</v>
      </c>
      <c r="C3" s="3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>
      <c r="A4" s="2">
        <v>1</v>
      </c>
      <c r="B4" s="6">
        <v>2019030007</v>
      </c>
      <c r="C4" s="6" t="s">
        <v>242</v>
      </c>
      <c r="D4" s="7" t="s">
        <v>38</v>
      </c>
      <c r="E4" s="7" t="s">
        <v>243</v>
      </c>
      <c r="F4" s="2" t="s">
        <v>13</v>
      </c>
      <c r="G4" s="3" t="s">
        <v>244</v>
      </c>
    </row>
    <row r="5" spans="1:7">
      <c r="A5" s="2">
        <v>2</v>
      </c>
      <c r="B5" s="6">
        <v>2019030013</v>
      </c>
      <c r="C5" s="6" t="s">
        <v>245</v>
      </c>
      <c r="D5" s="7" t="s">
        <v>38</v>
      </c>
      <c r="E5" s="7" t="s">
        <v>243</v>
      </c>
      <c r="F5" s="2" t="s">
        <v>13</v>
      </c>
      <c r="G5" s="3" t="s">
        <v>170</v>
      </c>
    </row>
    <row r="6" spans="1:7">
      <c r="A6" s="2">
        <v>3</v>
      </c>
      <c r="B6" s="6">
        <v>2019030142</v>
      </c>
      <c r="C6" s="6" t="s">
        <v>246</v>
      </c>
      <c r="D6" s="7" t="s">
        <v>38</v>
      </c>
      <c r="E6" s="7" t="s">
        <v>243</v>
      </c>
      <c r="F6" s="2" t="s">
        <v>13</v>
      </c>
      <c r="G6" s="3" t="s">
        <v>17</v>
      </c>
    </row>
    <row r="7" spans="1:7">
      <c r="A7" s="2">
        <v>4</v>
      </c>
      <c r="B7" s="6">
        <v>2019030030</v>
      </c>
      <c r="C7" s="6" t="s">
        <v>247</v>
      </c>
      <c r="D7" s="7" t="s">
        <v>38</v>
      </c>
      <c r="E7" s="7" t="s">
        <v>243</v>
      </c>
      <c r="F7" s="2" t="s">
        <v>13</v>
      </c>
      <c r="G7" s="3" t="s">
        <v>14</v>
      </c>
    </row>
    <row r="8" spans="1:7">
      <c r="A8" s="2">
        <v>5</v>
      </c>
      <c r="B8" s="6">
        <v>2019030026</v>
      </c>
      <c r="C8" s="6" t="s">
        <v>248</v>
      </c>
      <c r="D8" s="7" t="s">
        <v>38</v>
      </c>
      <c r="E8" s="7" t="s">
        <v>243</v>
      </c>
      <c r="F8" s="2" t="s">
        <v>13</v>
      </c>
      <c r="G8" s="3" t="s">
        <v>17</v>
      </c>
    </row>
    <row r="9" spans="1:7">
      <c r="A9" s="2">
        <v>6</v>
      </c>
      <c r="B9" s="6">
        <v>2019030034</v>
      </c>
      <c r="C9" s="6" t="s">
        <v>249</v>
      </c>
      <c r="D9" s="7" t="s">
        <v>38</v>
      </c>
      <c r="E9" s="7" t="s">
        <v>243</v>
      </c>
      <c r="F9" s="2" t="s">
        <v>13</v>
      </c>
      <c r="G9" s="3" t="s">
        <v>65</v>
      </c>
    </row>
    <row r="10" spans="1:7">
      <c r="A10" s="2">
        <v>7</v>
      </c>
      <c r="B10" s="6">
        <v>2019030027</v>
      </c>
      <c r="C10" s="6" t="s">
        <v>250</v>
      </c>
      <c r="D10" s="7" t="s">
        <v>38</v>
      </c>
      <c r="E10" s="7" t="s">
        <v>243</v>
      </c>
      <c r="F10" s="2" t="s">
        <v>13</v>
      </c>
      <c r="G10" s="3" t="s">
        <v>17</v>
      </c>
    </row>
    <row r="11" spans="1:7">
      <c r="A11" s="2">
        <v>8</v>
      </c>
      <c r="B11" s="6">
        <v>2019030011</v>
      </c>
      <c r="C11" s="6" t="s">
        <v>251</v>
      </c>
      <c r="D11" s="7" t="s">
        <v>38</v>
      </c>
      <c r="E11" s="7" t="s">
        <v>243</v>
      </c>
      <c r="F11" s="2" t="s">
        <v>13</v>
      </c>
      <c r="G11" s="3" t="s">
        <v>170</v>
      </c>
    </row>
    <row r="12" spans="1:7">
      <c r="A12" s="2">
        <v>9</v>
      </c>
      <c r="B12" s="6">
        <v>2019030006</v>
      </c>
      <c r="C12" s="6" t="s">
        <v>252</v>
      </c>
      <c r="D12" s="7" t="s">
        <v>38</v>
      </c>
      <c r="E12" s="7" t="s">
        <v>243</v>
      </c>
      <c r="F12" s="2" t="s">
        <v>13</v>
      </c>
      <c r="G12" s="3" t="s">
        <v>19</v>
      </c>
    </row>
    <row r="13" spans="1:7">
      <c r="A13" s="2">
        <v>10</v>
      </c>
      <c r="B13" s="6">
        <v>2019030008</v>
      </c>
      <c r="C13" s="6" t="s">
        <v>253</v>
      </c>
      <c r="D13" s="7" t="s">
        <v>38</v>
      </c>
      <c r="E13" s="7" t="s">
        <v>243</v>
      </c>
      <c r="F13" s="2" t="s">
        <v>13</v>
      </c>
      <c r="G13" s="3" t="s">
        <v>254</v>
      </c>
    </row>
    <row r="14" spans="1:7">
      <c r="A14" s="2">
        <v>11</v>
      </c>
      <c r="B14" s="6">
        <v>2019030035</v>
      </c>
      <c r="C14" s="6" t="s">
        <v>255</v>
      </c>
      <c r="D14" s="7" t="s">
        <v>38</v>
      </c>
      <c r="E14" s="7" t="s">
        <v>243</v>
      </c>
      <c r="F14" s="2" t="s">
        <v>13</v>
      </c>
      <c r="G14" s="3" t="s">
        <v>88</v>
      </c>
    </row>
    <row r="15" spans="1:7">
      <c r="A15" s="2">
        <v>12</v>
      </c>
      <c r="B15" s="6">
        <v>2019030010</v>
      </c>
      <c r="C15" s="6" t="s">
        <v>256</v>
      </c>
      <c r="D15" s="7" t="s">
        <v>38</v>
      </c>
      <c r="E15" s="7" t="s">
        <v>243</v>
      </c>
      <c r="F15" s="2" t="s">
        <v>13</v>
      </c>
      <c r="G15" s="3" t="s">
        <v>88</v>
      </c>
    </row>
    <row r="16" spans="1:7">
      <c r="A16" s="2">
        <v>13</v>
      </c>
      <c r="B16" s="6">
        <v>2019030012</v>
      </c>
      <c r="C16" s="6" t="s">
        <v>257</v>
      </c>
      <c r="D16" s="7" t="s">
        <v>38</v>
      </c>
      <c r="E16" s="7" t="s">
        <v>243</v>
      </c>
      <c r="F16" s="2" t="s">
        <v>13</v>
      </c>
      <c r="G16" s="3" t="s">
        <v>185</v>
      </c>
    </row>
    <row r="17" spans="1:7">
      <c r="A17" s="2">
        <v>14</v>
      </c>
      <c r="B17" s="6">
        <v>2019030028</v>
      </c>
      <c r="C17" s="6" t="s">
        <v>258</v>
      </c>
      <c r="D17" s="7" t="s">
        <v>38</v>
      </c>
      <c r="E17" s="7" t="s">
        <v>243</v>
      </c>
      <c r="F17" s="2" t="s">
        <v>13</v>
      </c>
      <c r="G17" s="3" t="s">
        <v>259</v>
      </c>
    </row>
    <row r="18" spans="1:7">
      <c r="A18" s="2">
        <v>15</v>
      </c>
      <c r="B18" s="6">
        <v>2019030031</v>
      </c>
      <c r="C18" s="6" t="s">
        <v>260</v>
      </c>
      <c r="D18" s="7" t="s">
        <v>38</v>
      </c>
      <c r="E18" s="7" t="s">
        <v>243</v>
      </c>
      <c r="F18" s="2" t="s">
        <v>13</v>
      </c>
      <c r="G18" s="3" t="s">
        <v>14</v>
      </c>
    </row>
    <row r="19" spans="1:7">
      <c r="A19" s="2">
        <v>16</v>
      </c>
      <c r="B19" s="6">
        <v>2019030029</v>
      </c>
      <c r="C19" s="6" t="s">
        <v>261</v>
      </c>
      <c r="D19" s="7" t="s">
        <v>38</v>
      </c>
      <c r="E19" s="7" t="s">
        <v>243</v>
      </c>
      <c r="F19" s="2" t="s">
        <v>13</v>
      </c>
      <c r="G19" s="3" t="s">
        <v>262</v>
      </c>
    </row>
    <row r="20" spans="1:7">
      <c r="A20" s="2">
        <v>17</v>
      </c>
      <c r="B20" s="6">
        <v>2019030139</v>
      </c>
      <c r="C20" s="6" t="s">
        <v>263</v>
      </c>
      <c r="D20" s="7" t="s">
        <v>38</v>
      </c>
      <c r="E20" s="7" t="s">
        <v>243</v>
      </c>
      <c r="F20" s="2" t="s">
        <v>13</v>
      </c>
      <c r="G20" s="3" t="s">
        <v>59</v>
      </c>
    </row>
    <row r="21" spans="1:7">
      <c r="A21" s="2">
        <v>18</v>
      </c>
      <c r="B21" s="6">
        <v>2019030033</v>
      </c>
      <c r="C21" s="6" t="s">
        <v>264</v>
      </c>
      <c r="D21" s="7" t="s">
        <v>38</v>
      </c>
      <c r="E21" s="7" t="s">
        <v>243</v>
      </c>
      <c r="F21" s="2" t="s">
        <v>13</v>
      </c>
      <c r="G21" s="3" t="s">
        <v>30</v>
      </c>
    </row>
    <row r="22" spans="1:7">
      <c r="A22" s="2">
        <v>19</v>
      </c>
      <c r="B22" s="6">
        <v>2019030025</v>
      </c>
      <c r="C22" s="6" t="s">
        <v>265</v>
      </c>
      <c r="D22" s="7" t="s">
        <v>38</v>
      </c>
      <c r="E22" s="7" t="s">
        <v>243</v>
      </c>
      <c r="F22" s="2" t="s">
        <v>13</v>
      </c>
      <c r="G22" s="3" t="s">
        <v>17</v>
      </c>
    </row>
    <row r="23" spans="1:7">
      <c r="A23" s="2">
        <v>20</v>
      </c>
      <c r="B23" s="6">
        <v>2019030032</v>
      </c>
      <c r="C23" s="6" t="s">
        <v>266</v>
      </c>
      <c r="D23" s="7" t="s">
        <v>38</v>
      </c>
      <c r="E23" s="7" t="s">
        <v>243</v>
      </c>
      <c r="F23" s="2" t="s">
        <v>13</v>
      </c>
      <c r="G23" s="3" t="s">
        <v>170</v>
      </c>
    </row>
    <row r="24" spans="1:7">
      <c r="A24" s="2">
        <v>21</v>
      </c>
      <c r="B24" s="13">
        <v>2019030047</v>
      </c>
      <c r="C24" s="13" t="s">
        <v>267</v>
      </c>
      <c r="D24" s="14" t="s">
        <v>38</v>
      </c>
      <c r="E24" s="14" t="s">
        <v>268</v>
      </c>
      <c r="F24" s="2" t="s">
        <v>13</v>
      </c>
      <c r="G24" s="3" t="s">
        <v>57</v>
      </c>
    </row>
    <row r="25" spans="1:7">
      <c r="A25" s="2">
        <v>22</v>
      </c>
      <c r="B25" s="13">
        <v>2019030044</v>
      </c>
      <c r="C25" s="13" t="s">
        <v>269</v>
      </c>
      <c r="D25" s="14" t="s">
        <v>38</v>
      </c>
      <c r="E25" s="14" t="s">
        <v>268</v>
      </c>
      <c r="F25" s="2" t="s">
        <v>13</v>
      </c>
      <c r="G25" s="3" t="s">
        <v>65</v>
      </c>
    </row>
    <row r="26" spans="1:7">
      <c r="A26" s="2">
        <v>23</v>
      </c>
      <c r="B26" s="13">
        <v>2019030039</v>
      </c>
      <c r="C26" s="13" t="s">
        <v>270</v>
      </c>
      <c r="D26" s="14" t="s">
        <v>38</v>
      </c>
      <c r="E26" s="14" t="s">
        <v>268</v>
      </c>
      <c r="F26" s="2" t="s">
        <v>13</v>
      </c>
      <c r="G26" s="3" t="s">
        <v>30</v>
      </c>
    </row>
    <row r="27" spans="1:7">
      <c r="A27" s="2">
        <v>24</v>
      </c>
      <c r="B27" s="13">
        <v>2019030052</v>
      </c>
      <c r="C27" s="13" t="s">
        <v>271</v>
      </c>
      <c r="D27" s="14" t="s">
        <v>38</v>
      </c>
      <c r="E27" s="14" t="s">
        <v>268</v>
      </c>
      <c r="F27" s="2" t="s">
        <v>13</v>
      </c>
      <c r="G27" s="3" t="s">
        <v>272</v>
      </c>
    </row>
    <row r="28" spans="1:7">
      <c r="A28" s="2">
        <v>25</v>
      </c>
      <c r="B28" s="13">
        <v>2019030042</v>
      </c>
      <c r="C28" s="13" t="s">
        <v>273</v>
      </c>
      <c r="D28" s="14" t="s">
        <v>38</v>
      </c>
      <c r="E28" s="14" t="s">
        <v>268</v>
      </c>
      <c r="F28" s="2" t="s">
        <v>13</v>
      </c>
      <c r="G28" s="3" t="s">
        <v>65</v>
      </c>
    </row>
    <row r="29" spans="1:7">
      <c r="A29" s="2">
        <v>26</v>
      </c>
      <c r="B29" s="13">
        <v>2019030056</v>
      </c>
      <c r="C29" s="13" t="s">
        <v>274</v>
      </c>
      <c r="D29" s="14" t="s">
        <v>38</v>
      </c>
      <c r="E29" s="14" t="s">
        <v>268</v>
      </c>
      <c r="F29" s="2" t="s">
        <v>13</v>
      </c>
      <c r="G29" s="3" t="s">
        <v>65</v>
      </c>
    </row>
    <row r="30" spans="1:7">
      <c r="A30" s="2">
        <v>27</v>
      </c>
      <c r="B30" s="13">
        <v>2019030049</v>
      </c>
      <c r="C30" s="13" t="s">
        <v>275</v>
      </c>
      <c r="D30" s="14" t="s">
        <v>38</v>
      </c>
      <c r="E30" s="14" t="s">
        <v>268</v>
      </c>
      <c r="F30" s="2" t="s">
        <v>13</v>
      </c>
      <c r="G30" s="3" t="s">
        <v>65</v>
      </c>
    </row>
    <row r="31" spans="1:7">
      <c r="A31" s="2">
        <v>28</v>
      </c>
      <c r="B31" s="13">
        <v>2019030037</v>
      </c>
      <c r="C31" s="13" t="s">
        <v>276</v>
      </c>
      <c r="D31" s="14" t="s">
        <v>38</v>
      </c>
      <c r="E31" s="14" t="s">
        <v>268</v>
      </c>
      <c r="F31" s="2" t="s">
        <v>13</v>
      </c>
      <c r="G31" s="3" t="s">
        <v>49</v>
      </c>
    </row>
    <row r="32" spans="1:7">
      <c r="A32" s="2">
        <v>29</v>
      </c>
      <c r="B32" s="13">
        <v>2019030053</v>
      </c>
      <c r="C32" s="13" t="s">
        <v>277</v>
      </c>
      <c r="D32" s="14" t="s">
        <v>38</v>
      </c>
      <c r="E32" s="14" t="s">
        <v>268</v>
      </c>
      <c r="F32" s="2" t="s">
        <v>13</v>
      </c>
      <c r="G32" s="3" t="s">
        <v>65</v>
      </c>
    </row>
    <row r="33" spans="1:7">
      <c r="A33" s="2">
        <v>30</v>
      </c>
      <c r="B33" s="13">
        <v>2019030082</v>
      </c>
      <c r="C33" s="13" t="s">
        <v>278</v>
      </c>
      <c r="D33" s="14" t="s">
        <v>38</v>
      </c>
      <c r="E33" s="14" t="s">
        <v>268</v>
      </c>
      <c r="F33" s="2" t="s">
        <v>13</v>
      </c>
      <c r="G33" s="3" t="s">
        <v>65</v>
      </c>
    </row>
    <row r="34" spans="1:7">
      <c r="A34" s="2">
        <v>31</v>
      </c>
      <c r="B34" s="13">
        <v>2019030048</v>
      </c>
      <c r="C34" s="13" t="s">
        <v>279</v>
      </c>
      <c r="D34" s="14" t="s">
        <v>38</v>
      </c>
      <c r="E34" s="14" t="s">
        <v>268</v>
      </c>
      <c r="F34" s="2" t="s">
        <v>13</v>
      </c>
      <c r="G34" s="36" t="s">
        <v>51</v>
      </c>
    </row>
    <row r="35" spans="1:7">
      <c r="A35" s="2">
        <v>32</v>
      </c>
      <c r="B35" s="13">
        <v>2019030046</v>
      </c>
      <c r="C35" s="13" t="s">
        <v>280</v>
      </c>
      <c r="D35" s="14" t="s">
        <v>38</v>
      </c>
      <c r="E35" s="14" t="s">
        <v>268</v>
      </c>
      <c r="F35" s="2" t="s">
        <v>13</v>
      </c>
      <c r="G35" s="3" t="s">
        <v>30</v>
      </c>
    </row>
    <row r="36" spans="1:7">
      <c r="A36" s="2">
        <v>33</v>
      </c>
      <c r="B36" s="13">
        <v>2019030041</v>
      </c>
      <c r="C36" s="13" t="s">
        <v>281</v>
      </c>
      <c r="D36" s="14" t="s">
        <v>38</v>
      </c>
      <c r="E36" s="14" t="s">
        <v>268</v>
      </c>
      <c r="F36" s="2" t="s">
        <v>13</v>
      </c>
      <c r="G36" s="3" t="s">
        <v>14</v>
      </c>
    </row>
    <row r="37" spans="1:7">
      <c r="A37" s="2">
        <v>34</v>
      </c>
      <c r="B37" s="13">
        <v>2019030038</v>
      </c>
      <c r="C37" s="13" t="s">
        <v>282</v>
      </c>
      <c r="D37" s="14" t="s">
        <v>38</v>
      </c>
      <c r="E37" s="14" t="s">
        <v>268</v>
      </c>
      <c r="F37" s="2" t="s">
        <v>13</v>
      </c>
      <c r="G37" s="3" t="s">
        <v>30</v>
      </c>
    </row>
    <row r="38" spans="1:7">
      <c r="A38" s="2">
        <v>35</v>
      </c>
      <c r="B38" s="13">
        <v>2019030054</v>
      </c>
      <c r="C38" s="13" t="s">
        <v>283</v>
      </c>
      <c r="D38" s="14" t="s">
        <v>38</v>
      </c>
      <c r="E38" s="14" t="s">
        <v>268</v>
      </c>
      <c r="F38" s="2" t="s">
        <v>13</v>
      </c>
      <c r="G38" s="3" t="s">
        <v>272</v>
      </c>
    </row>
    <row r="39" spans="1:7">
      <c r="A39" s="2">
        <v>36</v>
      </c>
      <c r="B39" s="13">
        <v>2019030040</v>
      </c>
      <c r="C39" s="13" t="s">
        <v>284</v>
      </c>
      <c r="D39" s="14" t="s">
        <v>38</v>
      </c>
      <c r="E39" s="14" t="s">
        <v>268</v>
      </c>
      <c r="F39" s="2" t="s">
        <v>13</v>
      </c>
      <c r="G39" s="3" t="s">
        <v>185</v>
      </c>
    </row>
    <row r="40" spans="1:7">
      <c r="A40" s="2">
        <v>37</v>
      </c>
      <c r="B40" s="15">
        <v>2019030085</v>
      </c>
      <c r="C40" s="15" t="s">
        <v>285</v>
      </c>
      <c r="D40" s="16" t="s">
        <v>38</v>
      </c>
      <c r="E40" s="16" t="s">
        <v>286</v>
      </c>
      <c r="F40" s="2" t="s">
        <v>13</v>
      </c>
      <c r="G40" s="3" t="s">
        <v>287</v>
      </c>
    </row>
    <row r="41" spans="1:7">
      <c r="A41" s="2">
        <v>38</v>
      </c>
      <c r="B41" s="15">
        <v>2019030095</v>
      </c>
      <c r="C41" s="15" t="s">
        <v>288</v>
      </c>
      <c r="D41" s="16" t="s">
        <v>38</v>
      </c>
      <c r="E41" s="16" t="s">
        <v>286</v>
      </c>
      <c r="F41" s="2" t="s">
        <v>13</v>
      </c>
      <c r="G41" s="3" t="s">
        <v>57</v>
      </c>
    </row>
    <row r="42" spans="1:7">
      <c r="A42" s="2">
        <v>39</v>
      </c>
      <c r="B42" s="15">
        <v>2019030014</v>
      </c>
      <c r="C42" s="15" t="s">
        <v>289</v>
      </c>
      <c r="D42" s="16" t="s">
        <v>38</v>
      </c>
      <c r="E42" s="16" t="s">
        <v>286</v>
      </c>
      <c r="F42" s="2" t="s">
        <v>13</v>
      </c>
      <c r="G42" s="3" t="s">
        <v>57</v>
      </c>
    </row>
    <row r="43" spans="1:7">
      <c r="A43" s="2">
        <v>40</v>
      </c>
      <c r="B43" s="15">
        <v>2019030094</v>
      </c>
      <c r="C43" s="15" t="s">
        <v>290</v>
      </c>
      <c r="D43" s="16" t="s">
        <v>38</v>
      </c>
      <c r="E43" s="16" t="s">
        <v>286</v>
      </c>
      <c r="F43" s="2" t="s">
        <v>291</v>
      </c>
      <c r="G43" s="3" t="s">
        <v>292</v>
      </c>
    </row>
    <row r="44" spans="1:7">
      <c r="A44" s="2">
        <v>41</v>
      </c>
      <c r="B44" s="15">
        <v>2019030045</v>
      </c>
      <c r="C44" s="15" t="s">
        <v>293</v>
      </c>
      <c r="D44" s="16" t="s">
        <v>38</v>
      </c>
      <c r="E44" s="16" t="s">
        <v>286</v>
      </c>
      <c r="F44" s="2" t="s">
        <v>13</v>
      </c>
      <c r="G44" s="36" t="s">
        <v>51</v>
      </c>
    </row>
    <row r="45" spans="1:7">
      <c r="A45" s="2">
        <v>42</v>
      </c>
      <c r="B45" s="15">
        <v>2019030090</v>
      </c>
      <c r="C45" s="15" t="s">
        <v>294</v>
      </c>
      <c r="D45" s="16" t="s">
        <v>38</v>
      </c>
      <c r="E45" s="16" t="s">
        <v>286</v>
      </c>
      <c r="F45" s="2" t="s">
        <v>13</v>
      </c>
      <c r="G45" s="3" t="s">
        <v>88</v>
      </c>
    </row>
    <row r="46" spans="1:7">
      <c r="A46" s="2">
        <v>43</v>
      </c>
      <c r="B46" s="15">
        <v>2019030061</v>
      </c>
      <c r="C46" s="15" t="s">
        <v>295</v>
      </c>
      <c r="D46" s="16" t="s">
        <v>38</v>
      </c>
      <c r="E46" s="16" t="s">
        <v>286</v>
      </c>
      <c r="F46" s="2" t="s">
        <v>13</v>
      </c>
      <c r="G46" s="3" t="s">
        <v>296</v>
      </c>
    </row>
    <row r="47" spans="1:7">
      <c r="A47" s="2">
        <v>44</v>
      </c>
      <c r="B47" s="15">
        <v>2019030086</v>
      </c>
      <c r="C47" s="15" t="s">
        <v>297</v>
      </c>
      <c r="D47" s="16" t="s">
        <v>38</v>
      </c>
      <c r="E47" s="16" t="s">
        <v>286</v>
      </c>
      <c r="F47" s="2" t="s">
        <v>13</v>
      </c>
      <c r="G47" s="3" t="s">
        <v>298</v>
      </c>
    </row>
    <row r="48" spans="1:7">
      <c r="A48" s="2">
        <v>45</v>
      </c>
      <c r="B48" s="15">
        <v>2019030088</v>
      </c>
      <c r="C48" s="15" t="s">
        <v>299</v>
      </c>
      <c r="D48" s="16" t="s">
        <v>38</v>
      </c>
      <c r="E48" s="16" t="s">
        <v>286</v>
      </c>
      <c r="F48" s="2" t="s">
        <v>13</v>
      </c>
      <c r="G48" s="3" t="s">
        <v>83</v>
      </c>
    </row>
    <row r="49" spans="1:7">
      <c r="A49" s="2">
        <v>46</v>
      </c>
      <c r="B49" s="15">
        <v>2019030114</v>
      </c>
      <c r="C49" s="15" t="s">
        <v>300</v>
      </c>
      <c r="D49" s="16" t="s">
        <v>38</v>
      </c>
      <c r="E49" s="16" t="s">
        <v>286</v>
      </c>
      <c r="F49" s="2" t="s">
        <v>13</v>
      </c>
      <c r="G49" s="3" t="s">
        <v>65</v>
      </c>
    </row>
    <row r="50" spans="1:7">
      <c r="A50" s="2">
        <v>47</v>
      </c>
      <c r="B50" s="15">
        <v>2019030091</v>
      </c>
      <c r="C50" s="15" t="s">
        <v>301</v>
      </c>
      <c r="D50" s="16" t="s">
        <v>38</v>
      </c>
      <c r="E50" s="16" t="s">
        <v>286</v>
      </c>
      <c r="F50" s="2" t="s">
        <v>13</v>
      </c>
      <c r="G50" s="3" t="s">
        <v>287</v>
      </c>
    </row>
    <row r="51" spans="1:7">
      <c r="A51" s="2">
        <v>48</v>
      </c>
      <c r="B51" s="15">
        <v>2019030135</v>
      </c>
      <c r="C51" s="15" t="s">
        <v>302</v>
      </c>
      <c r="D51" s="16" t="s">
        <v>38</v>
      </c>
      <c r="E51" s="16" t="s">
        <v>286</v>
      </c>
      <c r="F51" s="2" t="s">
        <v>13</v>
      </c>
      <c r="G51" s="3" t="s">
        <v>236</v>
      </c>
    </row>
    <row r="52" spans="1:7">
      <c r="A52" s="2">
        <v>49</v>
      </c>
      <c r="B52" s="15">
        <v>2019030068</v>
      </c>
      <c r="C52" s="15" t="s">
        <v>303</v>
      </c>
      <c r="D52" s="16" t="s">
        <v>38</v>
      </c>
      <c r="E52" s="16" t="s">
        <v>286</v>
      </c>
      <c r="F52" s="2" t="s">
        <v>13</v>
      </c>
      <c r="G52" s="3" t="s">
        <v>185</v>
      </c>
    </row>
    <row r="53" spans="1:7">
      <c r="A53" s="2">
        <v>50</v>
      </c>
      <c r="B53" s="15">
        <v>2019030092</v>
      </c>
      <c r="C53" s="15" t="s">
        <v>304</v>
      </c>
      <c r="D53" s="16" t="s">
        <v>38</v>
      </c>
      <c r="E53" s="16" t="s">
        <v>286</v>
      </c>
      <c r="F53" s="2" t="s">
        <v>13</v>
      </c>
      <c r="G53" s="3" t="s">
        <v>88</v>
      </c>
    </row>
    <row r="54" spans="1:7">
      <c r="A54" s="2">
        <v>51</v>
      </c>
      <c r="B54" s="15">
        <v>2019030059</v>
      </c>
      <c r="C54" s="15" t="s">
        <v>305</v>
      </c>
      <c r="D54" s="16" t="s">
        <v>38</v>
      </c>
      <c r="E54" s="16" t="s">
        <v>286</v>
      </c>
      <c r="F54" s="2" t="s">
        <v>13</v>
      </c>
      <c r="G54" s="3" t="s">
        <v>85</v>
      </c>
    </row>
    <row r="55" spans="1:7">
      <c r="A55" s="2">
        <v>52</v>
      </c>
      <c r="B55" s="15">
        <v>2019030060</v>
      </c>
      <c r="C55" s="15" t="s">
        <v>306</v>
      </c>
      <c r="D55" s="16" t="s">
        <v>38</v>
      </c>
      <c r="E55" s="16" t="s">
        <v>286</v>
      </c>
      <c r="F55" s="2" t="s">
        <v>13</v>
      </c>
      <c r="G55" s="3" t="s">
        <v>307</v>
      </c>
    </row>
    <row r="56" spans="1:7">
      <c r="A56" s="2">
        <v>53</v>
      </c>
      <c r="B56" s="15">
        <v>2019030058</v>
      </c>
      <c r="C56" s="15" t="s">
        <v>308</v>
      </c>
      <c r="D56" s="16" t="s">
        <v>38</v>
      </c>
      <c r="E56" s="16" t="s">
        <v>286</v>
      </c>
      <c r="F56" s="2" t="s">
        <v>13</v>
      </c>
      <c r="G56" s="3" t="s">
        <v>307</v>
      </c>
    </row>
    <row r="57" spans="1:7">
      <c r="A57" s="2">
        <v>54</v>
      </c>
      <c r="B57" s="15">
        <v>2019030110</v>
      </c>
      <c r="C57" s="15" t="s">
        <v>309</v>
      </c>
      <c r="D57" s="16" t="s">
        <v>38</v>
      </c>
      <c r="E57" s="16" t="s">
        <v>286</v>
      </c>
      <c r="F57" s="2" t="s">
        <v>13</v>
      </c>
      <c r="G57" s="3" t="s">
        <v>40</v>
      </c>
    </row>
    <row r="58" spans="1:7">
      <c r="A58" s="2">
        <v>55</v>
      </c>
      <c r="B58" s="15">
        <v>2019030093</v>
      </c>
      <c r="C58" s="15" t="s">
        <v>310</v>
      </c>
      <c r="D58" s="16" t="s">
        <v>38</v>
      </c>
      <c r="E58" s="16" t="s">
        <v>286</v>
      </c>
      <c r="F58" s="2" t="s">
        <v>13</v>
      </c>
      <c r="G58" s="3" t="s">
        <v>311</v>
      </c>
    </row>
    <row r="59" spans="1:7">
      <c r="A59" s="2">
        <v>56</v>
      </c>
      <c r="B59" s="17">
        <v>2019030119</v>
      </c>
      <c r="C59" s="17" t="s">
        <v>312</v>
      </c>
      <c r="D59" s="18" t="s">
        <v>38</v>
      </c>
      <c r="E59" s="18" t="s">
        <v>313</v>
      </c>
      <c r="F59" s="2" t="s">
        <v>13</v>
      </c>
      <c r="G59" s="3" t="s">
        <v>259</v>
      </c>
    </row>
    <row r="60" spans="1:7">
      <c r="A60" s="2">
        <v>57</v>
      </c>
      <c r="B60" s="17">
        <v>2019030117</v>
      </c>
      <c r="C60" s="17" t="s">
        <v>314</v>
      </c>
      <c r="D60" s="18" t="s">
        <v>38</v>
      </c>
      <c r="E60" s="18" t="s">
        <v>313</v>
      </c>
      <c r="F60" s="2" t="s">
        <v>13</v>
      </c>
      <c r="G60" s="3" t="s">
        <v>88</v>
      </c>
    </row>
    <row r="61" spans="1:7">
      <c r="A61" s="2">
        <v>58</v>
      </c>
      <c r="B61" s="17">
        <v>2019030111</v>
      </c>
      <c r="C61" s="17" t="s">
        <v>315</v>
      </c>
      <c r="D61" s="18" t="s">
        <v>38</v>
      </c>
      <c r="E61" s="18" t="s">
        <v>313</v>
      </c>
      <c r="F61" s="2" t="s">
        <v>13</v>
      </c>
      <c r="G61" s="3" t="s">
        <v>83</v>
      </c>
    </row>
    <row r="62" spans="1:7">
      <c r="A62" s="2">
        <v>59</v>
      </c>
      <c r="B62" s="17">
        <v>2019030112</v>
      </c>
      <c r="C62" s="17" t="s">
        <v>316</v>
      </c>
      <c r="D62" s="18" t="s">
        <v>38</v>
      </c>
      <c r="E62" s="18" t="s">
        <v>313</v>
      </c>
      <c r="F62" s="2" t="s">
        <v>13</v>
      </c>
      <c r="G62" s="3" t="s">
        <v>317</v>
      </c>
    </row>
    <row r="63" spans="1:7">
      <c r="A63" s="2">
        <v>60</v>
      </c>
      <c r="B63" s="17">
        <v>2019030097</v>
      </c>
      <c r="C63" s="17" t="s">
        <v>318</v>
      </c>
      <c r="D63" s="18" t="s">
        <v>38</v>
      </c>
      <c r="E63" s="18" t="s">
        <v>313</v>
      </c>
      <c r="F63" s="2" t="s">
        <v>13</v>
      </c>
      <c r="G63" s="3" t="s">
        <v>319</v>
      </c>
    </row>
    <row r="64" spans="1:7">
      <c r="A64" s="2">
        <v>61</v>
      </c>
      <c r="B64" s="17">
        <v>2019030015</v>
      </c>
      <c r="C64" s="17" t="s">
        <v>320</v>
      </c>
      <c r="D64" s="18" t="s">
        <v>38</v>
      </c>
      <c r="E64" s="18" t="s">
        <v>313</v>
      </c>
      <c r="F64" s="2" t="s">
        <v>13</v>
      </c>
      <c r="G64" s="3" t="s">
        <v>17</v>
      </c>
    </row>
    <row r="65" spans="1:7">
      <c r="A65" s="2">
        <v>62</v>
      </c>
      <c r="B65" s="17">
        <v>2019030099</v>
      </c>
      <c r="C65" s="17" t="s">
        <v>321</v>
      </c>
      <c r="D65" s="18" t="s">
        <v>38</v>
      </c>
      <c r="E65" s="18" t="s">
        <v>313</v>
      </c>
      <c r="F65" s="2" t="s">
        <v>13</v>
      </c>
      <c r="G65" s="3" t="s">
        <v>83</v>
      </c>
    </row>
    <row r="66" spans="1:7">
      <c r="A66" s="2">
        <v>63</v>
      </c>
      <c r="B66" s="17">
        <v>2019030144</v>
      </c>
      <c r="C66" s="17" t="s">
        <v>322</v>
      </c>
      <c r="D66" s="18" t="s">
        <v>38</v>
      </c>
      <c r="E66" s="18" t="s">
        <v>313</v>
      </c>
      <c r="F66" s="2" t="s">
        <v>13</v>
      </c>
      <c r="G66" s="3" t="s">
        <v>307</v>
      </c>
    </row>
    <row r="67" spans="1:7">
      <c r="A67" s="2">
        <v>64</v>
      </c>
      <c r="B67" s="17">
        <v>2019030125</v>
      </c>
      <c r="C67" s="17" t="s">
        <v>323</v>
      </c>
      <c r="D67" s="18" t="s">
        <v>38</v>
      </c>
      <c r="E67" s="18" t="s">
        <v>313</v>
      </c>
      <c r="F67" s="2" t="s">
        <v>13</v>
      </c>
      <c r="G67" s="3" t="s">
        <v>307</v>
      </c>
    </row>
    <row r="68" spans="1:7">
      <c r="A68" s="2">
        <v>65</v>
      </c>
      <c r="B68" s="17">
        <v>2019030109</v>
      </c>
      <c r="C68" s="17" t="s">
        <v>324</v>
      </c>
      <c r="D68" s="18" t="s">
        <v>38</v>
      </c>
      <c r="E68" s="18" t="s">
        <v>313</v>
      </c>
      <c r="F68" s="2" t="s">
        <v>13</v>
      </c>
      <c r="G68" s="3" t="s">
        <v>325</v>
      </c>
    </row>
    <row r="69" spans="1:7">
      <c r="A69" s="2">
        <v>66</v>
      </c>
      <c r="B69" s="17">
        <v>2019030115</v>
      </c>
      <c r="C69" s="17" t="s">
        <v>326</v>
      </c>
      <c r="D69" s="18" t="s">
        <v>38</v>
      </c>
      <c r="E69" s="18" t="s">
        <v>313</v>
      </c>
      <c r="F69" s="2" t="s">
        <v>13</v>
      </c>
      <c r="G69" s="3" t="s">
        <v>327</v>
      </c>
    </row>
    <row r="70" spans="1:7">
      <c r="A70" s="2">
        <v>67</v>
      </c>
      <c r="B70" s="17">
        <v>2019030123</v>
      </c>
      <c r="C70" s="17" t="s">
        <v>328</v>
      </c>
      <c r="D70" s="18" t="s">
        <v>38</v>
      </c>
      <c r="E70" s="18" t="s">
        <v>313</v>
      </c>
      <c r="F70" s="2" t="s">
        <v>13</v>
      </c>
      <c r="G70" s="3" t="s">
        <v>319</v>
      </c>
    </row>
    <row r="71" spans="1:7">
      <c r="A71" s="2">
        <v>68</v>
      </c>
      <c r="B71" s="17">
        <v>2019030098</v>
      </c>
      <c r="C71" s="17" t="s">
        <v>329</v>
      </c>
      <c r="D71" s="18" t="s">
        <v>38</v>
      </c>
      <c r="E71" s="18" t="s">
        <v>313</v>
      </c>
      <c r="F71" s="2" t="s">
        <v>13</v>
      </c>
      <c r="G71" s="3" t="s">
        <v>244</v>
      </c>
    </row>
    <row r="72" spans="1:7">
      <c r="A72" s="2">
        <v>69</v>
      </c>
      <c r="B72" s="17">
        <v>2019030120</v>
      </c>
      <c r="C72" s="17" t="s">
        <v>330</v>
      </c>
      <c r="D72" s="18" t="s">
        <v>38</v>
      </c>
      <c r="E72" s="18" t="s">
        <v>313</v>
      </c>
      <c r="F72" s="2" t="s">
        <v>13</v>
      </c>
      <c r="G72" s="3" t="s">
        <v>331</v>
      </c>
    </row>
    <row r="73" spans="1:7">
      <c r="A73" s="2">
        <v>70</v>
      </c>
      <c r="B73" s="17">
        <v>2019030108</v>
      </c>
      <c r="C73" s="17" t="s">
        <v>332</v>
      </c>
      <c r="D73" s="18" t="s">
        <v>38</v>
      </c>
      <c r="E73" s="18" t="s">
        <v>313</v>
      </c>
      <c r="F73" s="2" t="s">
        <v>13</v>
      </c>
      <c r="G73" s="3" t="s">
        <v>333</v>
      </c>
    </row>
    <row r="74" spans="1:7">
      <c r="A74" s="2">
        <v>71</v>
      </c>
      <c r="B74" s="17">
        <v>2019030113</v>
      </c>
      <c r="C74" s="17" t="s">
        <v>334</v>
      </c>
      <c r="D74" s="18" t="s">
        <v>38</v>
      </c>
      <c r="E74" s="18" t="s">
        <v>313</v>
      </c>
      <c r="F74" s="2" t="s">
        <v>13</v>
      </c>
      <c r="G74" s="3" t="s">
        <v>17</v>
      </c>
    </row>
    <row r="75" spans="1:7">
      <c r="A75" s="2">
        <v>72</v>
      </c>
      <c r="B75" s="4">
        <v>2019030102</v>
      </c>
      <c r="C75" s="4" t="s">
        <v>335</v>
      </c>
      <c r="D75" s="5" t="s">
        <v>38</v>
      </c>
      <c r="E75" s="5" t="s">
        <v>336</v>
      </c>
      <c r="F75" s="2" t="s">
        <v>13</v>
      </c>
      <c r="G75" s="3" t="s">
        <v>287</v>
      </c>
    </row>
    <row r="76" spans="1:7">
      <c r="A76" s="2">
        <v>73</v>
      </c>
      <c r="B76" s="4">
        <v>2019030083</v>
      </c>
      <c r="C76" s="4" t="s">
        <v>337</v>
      </c>
      <c r="D76" s="5" t="s">
        <v>38</v>
      </c>
      <c r="E76" s="5" t="s">
        <v>336</v>
      </c>
      <c r="F76" s="2" t="s">
        <v>13</v>
      </c>
      <c r="G76" s="3" t="s">
        <v>287</v>
      </c>
    </row>
    <row r="77" spans="1:7">
      <c r="A77" s="2">
        <v>74</v>
      </c>
      <c r="B77" s="4">
        <v>2019030043</v>
      </c>
      <c r="C77" s="4" t="s">
        <v>338</v>
      </c>
      <c r="D77" s="5" t="s">
        <v>38</v>
      </c>
      <c r="E77" s="5" t="s">
        <v>336</v>
      </c>
      <c r="F77" s="2" t="s">
        <v>13</v>
      </c>
      <c r="G77" s="3" t="s">
        <v>244</v>
      </c>
    </row>
    <row r="78" spans="1:7">
      <c r="A78" s="2">
        <v>75</v>
      </c>
      <c r="B78" s="4">
        <v>2019030084</v>
      </c>
      <c r="C78" s="4" t="s">
        <v>339</v>
      </c>
      <c r="D78" s="5" t="s">
        <v>38</v>
      </c>
      <c r="E78" s="5" t="s">
        <v>336</v>
      </c>
      <c r="F78" s="2" t="s">
        <v>74</v>
      </c>
      <c r="G78" s="3"/>
    </row>
    <row r="79" spans="1:7">
      <c r="A79" s="2">
        <v>76</v>
      </c>
      <c r="B79" s="4">
        <v>2019030081</v>
      </c>
      <c r="C79" s="4" t="s">
        <v>340</v>
      </c>
      <c r="D79" s="5" t="s">
        <v>38</v>
      </c>
      <c r="E79" s="5" t="s">
        <v>336</v>
      </c>
      <c r="F79" s="2" t="s">
        <v>13</v>
      </c>
      <c r="G79" s="3" t="s">
        <v>341</v>
      </c>
    </row>
    <row r="80" spans="1:7">
      <c r="A80" s="2">
        <v>77</v>
      </c>
      <c r="B80" s="4">
        <v>2019030057</v>
      </c>
      <c r="C80" s="4" t="s">
        <v>342</v>
      </c>
      <c r="D80" s="5" t="s">
        <v>38</v>
      </c>
      <c r="E80" s="5" t="s">
        <v>336</v>
      </c>
      <c r="F80" s="2" t="s">
        <v>13</v>
      </c>
      <c r="G80" s="3" t="s">
        <v>343</v>
      </c>
    </row>
    <row r="81" spans="1:7">
      <c r="A81" s="2">
        <v>78</v>
      </c>
      <c r="B81" s="4">
        <v>2019030074</v>
      </c>
      <c r="C81" s="4" t="s">
        <v>344</v>
      </c>
      <c r="D81" s="5" t="s">
        <v>38</v>
      </c>
      <c r="E81" s="5" t="s">
        <v>336</v>
      </c>
      <c r="F81" s="2" t="s">
        <v>13</v>
      </c>
      <c r="G81" s="3" t="s">
        <v>83</v>
      </c>
    </row>
    <row r="82" spans="1:7">
      <c r="A82" s="2">
        <v>79</v>
      </c>
      <c r="B82" s="4">
        <v>2019030106</v>
      </c>
      <c r="C82" s="4" t="s">
        <v>345</v>
      </c>
      <c r="D82" s="5" t="s">
        <v>38</v>
      </c>
      <c r="E82" s="5" t="s">
        <v>336</v>
      </c>
      <c r="F82" s="2" t="s">
        <v>74</v>
      </c>
      <c r="G82" s="3"/>
    </row>
    <row r="83" spans="1:7">
      <c r="A83" s="2">
        <v>80</v>
      </c>
      <c r="B83" s="4">
        <v>2019030075</v>
      </c>
      <c r="C83" s="4" t="s">
        <v>346</v>
      </c>
      <c r="D83" s="5" t="s">
        <v>38</v>
      </c>
      <c r="E83" s="5" t="s">
        <v>336</v>
      </c>
      <c r="F83" s="2" t="s">
        <v>13</v>
      </c>
      <c r="G83" s="3" t="s">
        <v>254</v>
      </c>
    </row>
    <row r="84" spans="1:7">
      <c r="A84" s="2">
        <v>81</v>
      </c>
      <c r="B84" s="4">
        <v>2019030104</v>
      </c>
      <c r="C84" s="4" t="s">
        <v>347</v>
      </c>
      <c r="D84" s="5" t="s">
        <v>38</v>
      </c>
      <c r="E84" s="5" t="s">
        <v>336</v>
      </c>
      <c r="F84" s="2" t="s">
        <v>13</v>
      </c>
      <c r="G84" s="3" t="s">
        <v>341</v>
      </c>
    </row>
    <row r="85" spans="1:7">
      <c r="A85" s="2">
        <v>82</v>
      </c>
      <c r="B85" s="4">
        <v>2019030140</v>
      </c>
      <c r="C85" s="4" t="s">
        <v>348</v>
      </c>
      <c r="D85" s="5" t="s">
        <v>38</v>
      </c>
      <c r="E85" s="5" t="s">
        <v>336</v>
      </c>
      <c r="F85" s="2" t="s">
        <v>13</v>
      </c>
      <c r="G85" s="3" t="s">
        <v>30</v>
      </c>
    </row>
    <row r="86" spans="1:7">
      <c r="A86" s="2">
        <v>83</v>
      </c>
      <c r="B86" s="4">
        <v>2019030089</v>
      </c>
      <c r="C86" s="4" t="s">
        <v>349</v>
      </c>
      <c r="D86" s="5" t="s">
        <v>38</v>
      </c>
      <c r="E86" s="5" t="s">
        <v>336</v>
      </c>
      <c r="F86" s="2" t="s">
        <v>13</v>
      </c>
      <c r="G86" s="3" t="s">
        <v>287</v>
      </c>
    </row>
    <row r="87" spans="1:7">
      <c r="A87" s="2">
        <v>84</v>
      </c>
      <c r="B87" s="4">
        <v>2019030107</v>
      </c>
      <c r="C87" s="4" t="s">
        <v>350</v>
      </c>
      <c r="D87" s="5" t="s">
        <v>38</v>
      </c>
      <c r="E87" s="5" t="s">
        <v>336</v>
      </c>
      <c r="F87" s="2" t="s">
        <v>13</v>
      </c>
      <c r="G87" s="3" t="s">
        <v>83</v>
      </c>
    </row>
    <row r="88" spans="1:7">
      <c r="A88" s="2">
        <v>85</v>
      </c>
      <c r="B88" s="19">
        <v>2019030001</v>
      </c>
      <c r="C88" s="19" t="s">
        <v>351</v>
      </c>
      <c r="D88" s="20" t="s">
        <v>38</v>
      </c>
      <c r="E88" s="20" t="s">
        <v>352</v>
      </c>
      <c r="F88" s="2" t="s">
        <v>13</v>
      </c>
      <c r="G88" s="3" t="s">
        <v>254</v>
      </c>
    </row>
    <row r="89" spans="1:7">
      <c r="A89" s="2">
        <v>86</v>
      </c>
      <c r="B89" s="19">
        <v>2019030002</v>
      </c>
      <c r="C89" s="19" t="s">
        <v>353</v>
      </c>
      <c r="D89" s="20" t="s">
        <v>38</v>
      </c>
      <c r="E89" s="20" t="s">
        <v>352</v>
      </c>
      <c r="F89" s="2" t="s">
        <v>13</v>
      </c>
      <c r="G89" s="3" t="s">
        <v>354</v>
      </c>
    </row>
    <row r="90" spans="1:7">
      <c r="A90" s="2">
        <v>87</v>
      </c>
      <c r="B90" s="19">
        <v>2019030003</v>
      </c>
      <c r="C90" s="19" t="s">
        <v>355</v>
      </c>
      <c r="D90" s="20" t="s">
        <v>38</v>
      </c>
      <c r="E90" s="20" t="s">
        <v>352</v>
      </c>
      <c r="F90" s="2" t="s">
        <v>13</v>
      </c>
      <c r="G90" s="3" t="s">
        <v>83</v>
      </c>
    </row>
    <row r="91" spans="1:7">
      <c r="A91" s="2">
        <v>88</v>
      </c>
      <c r="B91" s="19">
        <v>2019030004</v>
      </c>
      <c r="C91" s="19" t="s">
        <v>356</v>
      </c>
      <c r="D91" s="20" t="s">
        <v>38</v>
      </c>
      <c r="E91" s="20" t="s">
        <v>352</v>
      </c>
      <c r="F91" s="2" t="s">
        <v>13</v>
      </c>
      <c r="G91" s="3" t="s">
        <v>85</v>
      </c>
    </row>
    <row r="92" spans="1:7">
      <c r="A92" s="2">
        <v>89</v>
      </c>
      <c r="B92" s="19">
        <v>2019030005</v>
      </c>
      <c r="C92" s="19" t="s">
        <v>357</v>
      </c>
      <c r="D92" s="20" t="s">
        <v>38</v>
      </c>
      <c r="E92" s="20" t="s">
        <v>352</v>
      </c>
      <c r="F92" s="2" t="s">
        <v>74</v>
      </c>
      <c r="G92" s="3"/>
    </row>
    <row r="93" spans="1:7">
      <c r="A93" s="2">
        <v>90</v>
      </c>
      <c r="B93" s="19">
        <v>2019030016</v>
      </c>
      <c r="C93" s="19" t="s">
        <v>358</v>
      </c>
      <c r="D93" s="20" t="s">
        <v>38</v>
      </c>
      <c r="E93" s="20" t="s">
        <v>352</v>
      </c>
      <c r="F93" s="2" t="s">
        <v>13</v>
      </c>
      <c r="G93" s="3" t="s">
        <v>359</v>
      </c>
    </row>
    <row r="94" spans="1:7">
      <c r="A94" s="2">
        <v>91</v>
      </c>
      <c r="B94" s="19">
        <v>2019030017</v>
      </c>
      <c r="C94" s="19" t="s">
        <v>360</v>
      </c>
      <c r="D94" s="20" t="s">
        <v>38</v>
      </c>
      <c r="E94" s="20" t="s">
        <v>352</v>
      </c>
      <c r="F94" s="2" t="s">
        <v>13</v>
      </c>
      <c r="G94" s="3" t="s">
        <v>40</v>
      </c>
    </row>
    <row r="95" spans="1:7">
      <c r="A95" s="2">
        <v>92</v>
      </c>
      <c r="B95" s="19">
        <v>2019030018</v>
      </c>
      <c r="C95" s="19" t="s">
        <v>361</v>
      </c>
      <c r="D95" s="20" t="s">
        <v>38</v>
      </c>
      <c r="E95" s="20" t="s">
        <v>352</v>
      </c>
      <c r="F95" s="2" t="s">
        <v>13</v>
      </c>
      <c r="G95" s="3" t="s">
        <v>259</v>
      </c>
    </row>
    <row r="96" spans="1:7">
      <c r="A96" s="2">
        <v>93</v>
      </c>
      <c r="B96" s="19">
        <v>2019030020</v>
      </c>
      <c r="C96" s="19" t="s">
        <v>362</v>
      </c>
      <c r="D96" s="20" t="s">
        <v>38</v>
      </c>
      <c r="E96" s="20" t="s">
        <v>352</v>
      </c>
      <c r="F96" s="2" t="s">
        <v>13</v>
      </c>
      <c r="G96" s="3" t="s">
        <v>354</v>
      </c>
    </row>
    <row r="97" spans="1:7">
      <c r="A97" s="2">
        <v>94</v>
      </c>
      <c r="B97" s="19">
        <v>2019030022</v>
      </c>
      <c r="C97" s="19" t="s">
        <v>363</v>
      </c>
      <c r="D97" s="20" t="s">
        <v>38</v>
      </c>
      <c r="E97" s="20" t="s">
        <v>352</v>
      </c>
      <c r="F97" s="2" t="s">
        <v>13</v>
      </c>
      <c r="G97" s="3" t="s">
        <v>40</v>
      </c>
    </row>
    <row r="98" spans="1:7">
      <c r="A98" s="2">
        <v>95</v>
      </c>
      <c r="B98" s="19">
        <v>2019030066</v>
      </c>
      <c r="C98" s="19" t="s">
        <v>364</v>
      </c>
      <c r="D98" s="20" t="s">
        <v>38</v>
      </c>
      <c r="E98" s="20" t="s">
        <v>352</v>
      </c>
      <c r="F98" s="2" t="s">
        <v>13</v>
      </c>
      <c r="G98" s="3" t="s">
        <v>365</v>
      </c>
    </row>
    <row r="99" spans="1:7">
      <c r="A99" s="2">
        <v>96</v>
      </c>
      <c r="B99" s="19">
        <v>2019030067</v>
      </c>
      <c r="C99" s="19" t="s">
        <v>366</v>
      </c>
      <c r="D99" s="20" t="s">
        <v>38</v>
      </c>
      <c r="E99" s="20" t="s">
        <v>352</v>
      </c>
      <c r="F99" s="2" t="s">
        <v>13</v>
      </c>
      <c r="G99" s="3" t="s">
        <v>367</v>
      </c>
    </row>
    <row r="100" spans="1:7">
      <c r="A100" s="2">
        <v>97</v>
      </c>
      <c r="B100" s="19">
        <v>2019030069</v>
      </c>
      <c r="C100" s="19" t="s">
        <v>368</v>
      </c>
      <c r="D100" s="20" t="s">
        <v>38</v>
      </c>
      <c r="E100" s="20" t="s">
        <v>352</v>
      </c>
      <c r="F100" s="2" t="s">
        <v>13</v>
      </c>
      <c r="G100" s="3" t="s">
        <v>244</v>
      </c>
    </row>
    <row r="101" spans="1:7">
      <c r="A101" s="2">
        <v>98</v>
      </c>
      <c r="B101" s="19">
        <v>2019030070</v>
      </c>
      <c r="C101" s="19" t="s">
        <v>369</v>
      </c>
      <c r="D101" s="20" t="s">
        <v>38</v>
      </c>
      <c r="E101" s="20" t="s">
        <v>352</v>
      </c>
      <c r="F101" s="2" t="s">
        <v>13</v>
      </c>
      <c r="G101" s="3" t="s">
        <v>244</v>
      </c>
    </row>
    <row r="102" spans="1:7">
      <c r="A102" s="2">
        <v>99</v>
      </c>
      <c r="B102" s="19">
        <v>2019030071</v>
      </c>
      <c r="C102" s="19" t="s">
        <v>370</v>
      </c>
      <c r="D102" s="20" t="s">
        <v>38</v>
      </c>
      <c r="E102" s="20" t="s">
        <v>352</v>
      </c>
      <c r="F102" s="2" t="s">
        <v>13</v>
      </c>
      <c r="G102" s="3" t="s">
        <v>19</v>
      </c>
    </row>
    <row r="103" spans="1:7">
      <c r="A103" s="2">
        <v>100</v>
      </c>
      <c r="B103" s="19">
        <v>2019030077</v>
      </c>
      <c r="C103" s="19" t="s">
        <v>371</v>
      </c>
      <c r="D103" s="20" t="s">
        <v>38</v>
      </c>
      <c r="E103" s="20" t="s">
        <v>352</v>
      </c>
      <c r="F103" s="2" t="s">
        <v>13</v>
      </c>
      <c r="G103" s="3" t="s">
        <v>85</v>
      </c>
    </row>
    <row r="104" spans="1:7">
      <c r="A104" s="2">
        <v>101</v>
      </c>
      <c r="B104" s="19">
        <v>2019030078</v>
      </c>
      <c r="C104" s="19" t="s">
        <v>372</v>
      </c>
      <c r="D104" s="20" t="s">
        <v>38</v>
      </c>
      <c r="E104" s="20" t="s">
        <v>352</v>
      </c>
      <c r="F104" s="2" t="s">
        <v>13</v>
      </c>
      <c r="G104" s="3" t="s">
        <v>354</v>
      </c>
    </row>
    <row r="105" spans="1:7">
      <c r="A105" s="2">
        <v>102</v>
      </c>
      <c r="B105" s="19">
        <v>2019030096</v>
      </c>
      <c r="C105" s="19" t="s">
        <v>373</v>
      </c>
      <c r="D105" s="20" t="s">
        <v>38</v>
      </c>
      <c r="E105" s="20" t="s">
        <v>352</v>
      </c>
      <c r="F105" s="2" t="s">
        <v>112</v>
      </c>
      <c r="G105" s="3" t="s">
        <v>374</v>
      </c>
    </row>
    <row r="106" spans="1:7">
      <c r="A106" s="2">
        <v>103</v>
      </c>
      <c r="B106" s="19">
        <v>2019030137</v>
      </c>
      <c r="C106" s="19" t="s">
        <v>375</v>
      </c>
      <c r="D106" s="20" t="s">
        <v>38</v>
      </c>
      <c r="E106" s="20" t="s">
        <v>352</v>
      </c>
      <c r="F106" s="2" t="s">
        <v>13</v>
      </c>
      <c r="G106" s="3" t="s">
        <v>376</v>
      </c>
    </row>
    <row r="107" spans="1:7">
      <c r="A107" s="2">
        <v>104</v>
      </c>
      <c r="B107" s="19">
        <v>2019030141</v>
      </c>
      <c r="C107" s="19" t="s">
        <v>377</v>
      </c>
      <c r="D107" s="20" t="s">
        <v>38</v>
      </c>
      <c r="E107" s="20" t="s">
        <v>352</v>
      </c>
      <c r="F107" s="2" t="s">
        <v>13</v>
      </c>
      <c r="G107" s="3" t="s">
        <v>185</v>
      </c>
    </row>
    <row r="108" spans="1:7">
      <c r="A108" s="2">
        <v>105</v>
      </c>
      <c r="B108" s="19">
        <v>2019030143</v>
      </c>
      <c r="C108" s="19" t="s">
        <v>378</v>
      </c>
      <c r="D108" s="20" t="s">
        <v>38</v>
      </c>
      <c r="E108" s="20" t="s">
        <v>352</v>
      </c>
      <c r="F108" s="2" t="s">
        <v>13</v>
      </c>
      <c r="G108" s="3" t="s">
        <v>259</v>
      </c>
    </row>
    <row r="109" spans="1:7">
      <c r="A109" s="2">
        <v>106</v>
      </c>
      <c r="B109" s="4">
        <v>2017030006</v>
      </c>
      <c r="C109" s="4" t="s">
        <v>379</v>
      </c>
      <c r="D109" s="5" t="s">
        <v>38</v>
      </c>
      <c r="E109" s="5" t="s">
        <v>380</v>
      </c>
      <c r="F109" s="2" t="s">
        <v>160</v>
      </c>
      <c r="G109" s="3" t="s">
        <v>161</v>
      </c>
    </row>
    <row r="110" spans="1:7">
      <c r="A110" s="2">
        <v>107</v>
      </c>
      <c r="B110" s="4">
        <v>2017030017</v>
      </c>
      <c r="C110" s="4" t="s">
        <v>381</v>
      </c>
      <c r="D110" s="5" t="s">
        <v>38</v>
      </c>
      <c r="E110" s="5" t="s">
        <v>380</v>
      </c>
      <c r="F110" s="2" t="s">
        <v>112</v>
      </c>
      <c r="G110" s="3" t="s">
        <v>382</v>
      </c>
    </row>
    <row r="111" spans="1:7">
      <c r="A111" s="2">
        <v>108</v>
      </c>
      <c r="B111" s="4">
        <v>2017030038</v>
      </c>
      <c r="C111" s="4" t="s">
        <v>383</v>
      </c>
      <c r="D111" s="5" t="s">
        <v>38</v>
      </c>
      <c r="E111" s="5" t="s">
        <v>380</v>
      </c>
      <c r="F111" s="2" t="s">
        <v>160</v>
      </c>
      <c r="G111" s="3" t="s">
        <v>384</v>
      </c>
    </row>
    <row r="112" spans="1:7">
      <c r="A112" s="2">
        <v>109</v>
      </c>
      <c r="B112" s="4">
        <v>2017030046</v>
      </c>
      <c r="C112" s="4" t="s">
        <v>385</v>
      </c>
      <c r="D112" s="5" t="s">
        <v>38</v>
      </c>
      <c r="E112" s="5" t="s">
        <v>380</v>
      </c>
      <c r="F112" s="2" t="s">
        <v>74</v>
      </c>
      <c r="G112" s="3"/>
    </row>
    <row r="113" spans="1:7">
      <c r="A113" s="2">
        <v>110</v>
      </c>
      <c r="B113" s="4">
        <v>2017030048</v>
      </c>
      <c r="C113" s="4" t="s">
        <v>386</v>
      </c>
      <c r="D113" s="5" t="s">
        <v>38</v>
      </c>
      <c r="E113" s="5" t="s">
        <v>380</v>
      </c>
      <c r="F113" s="2" t="s">
        <v>112</v>
      </c>
      <c r="G113" s="3" t="s">
        <v>387</v>
      </c>
    </row>
    <row r="114" spans="1:7">
      <c r="A114" s="2">
        <v>111</v>
      </c>
      <c r="B114" s="4">
        <v>2017050001</v>
      </c>
      <c r="C114" s="4" t="s">
        <v>388</v>
      </c>
      <c r="D114" s="5" t="s">
        <v>38</v>
      </c>
      <c r="E114" s="5" t="s">
        <v>380</v>
      </c>
      <c r="F114" s="2" t="s">
        <v>112</v>
      </c>
      <c r="G114" s="3" t="s">
        <v>389</v>
      </c>
    </row>
    <row r="115" spans="1:7">
      <c r="A115" s="2">
        <v>112</v>
      </c>
      <c r="B115" s="4">
        <v>2017050002</v>
      </c>
      <c r="C115" s="4" t="s">
        <v>390</v>
      </c>
      <c r="D115" s="5" t="s">
        <v>38</v>
      </c>
      <c r="E115" s="5" t="s">
        <v>380</v>
      </c>
      <c r="F115" s="2" t="s">
        <v>13</v>
      </c>
      <c r="G115" s="3" t="s">
        <v>85</v>
      </c>
    </row>
    <row r="116" spans="1:7">
      <c r="A116" s="2">
        <v>113</v>
      </c>
      <c r="B116" s="4">
        <v>2017050003</v>
      </c>
      <c r="C116" s="4" t="s">
        <v>391</v>
      </c>
      <c r="D116" s="5" t="s">
        <v>38</v>
      </c>
      <c r="E116" s="5" t="s">
        <v>380</v>
      </c>
      <c r="F116" s="2" t="s">
        <v>392</v>
      </c>
      <c r="G116" s="3"/>
    </row>
    <row r="117" spans="1:7">
      <c r="A117" s="2">
        <v>114</v>
      </c>
      <c r="B117" s="4">
        <v>2017050004</v>
      </c>
      <c r="C117" s="4" t="s">
        <v>393</v>
      </c>
      <c r="D117" s="5" t="s">
        <v>38</v>
      </c>
      <c r="E117" s="5" t="s">
        <v>380</v>
      </c>
      <c r="F117" s="2" t="s">
        <v>112</v>
      </c>
      <c r="G117" s="3" t="s">
        <v>394</v>
      </c>
    </row>
    <row r="118" spans="1:7">
      <c r="A118" s="2">
        <v>115</v>
      </c>
      <c r="B118" s="4">
        <v>2017050005</v>
      </c>
      <c r="C118" s="4" t="s">
        <v>395</v>
      </c>
      <c r="D118" s="5" t="s">
        <v>38</v>
      </c>
      <c r="E118" s="5" t="s">
        <v>380</v>
      </c>
      <c r="F118" s="2" t="s">
        <v>112</v>
      </c>
      <c r="G118" s="3" t="s">
        <v>396</v>
      </c>
    </row>
    <row r="119" spans="1:7">
      <c r="A119" s="2">
        <v>116</v>
      </c>
      <c r="B119" s="4">
        <v>2017050007</v>
      </c>
      <c r="C119" s="4" t="s">
        <v>397</v>
      </c>
      <c r="D119" s="5" t="s">
        <v>38</v>
      </c>
      <c r="E119" s="5" t="s">
        <v>380</v>
      </c>
      <c r="F119" s="2" t="s">
        <v>160</v>
      </c>
      <c r="G119" s="3" t="s">
        <v>161</v>
      </c>
    </row>
    <row r="120" spans="1:7">
      <c r="A120" s="2">
        <v>117</v>
      </c>
      <c r="B120" s="4">
        <v>2017050008</v>
      </c>
      <c r="C120" s="4" t="s">
        <v>398</v>
      </c>
      <c r="D120" s="5" t="s">
        <v>38</v>
      </c>
      <c r="E120" s="5" t="s">
        <v>380</v>
      </c>
      <c r="F120" s="2" t="s">
        <v>13</v>
      </c>
      <c r="G120" s="3" t="s">
        <v>59</v>
      </c>
    </row>
    <row r="121" spans="1:7">
      <c r="A121" s="2">
        <v>118</v>
      </c>
      <c r="B121" s="4">
        <v>2017050012</v>
      </c>
      <c r="C121" s="4" t="s">
        <v>399</v>
      </c>
      <c r="D121" s="5" t="s">
        <v>38</v>
      </c>
      <c r="E121" s="5" t="s">
        <v>380</v>
      </c>
      <c r="F121" s="2" t="s">
        <v>13</v>
      </c>
      <c r="G121" s="3" t="s">
        <v>83</v>
      </c>
    </row>
    <row r="122" spans="1:7">
      <c r="A122" s="2">
        <v>119</v>
      </c>
      <c r="B122" s="4">
        <v>2017050013</v>
      </c>
      <c r="C122" s="4" t="s">
        <v>400</v>
      </c>
      <c r="D122" s="5" t="s">
        <v>38</v>
      </c>
      <c r="E122" s="5" t="s">
        <v>380</v>
      </c>
      <c r="F122" s="2" t="s">
        <v>112</v>
      </c>
      <c r="G122" s="3" t="s">
        <v>217</v>
      </c>
    </row>
    <row r="123" spans="1:7">
      <c r="A123" s="2">
        <v>120</v>
      </c>
      <c r="B123" s="4">
        <v>2017050014</v>
      </c>
      <c r="C123" s="4" t="s">
        <v>401</v>
      </c>
      <c r="D123" s="5" t="s">
        <v>38</v>
      </c>
      <c r="E123" s="5" t="s">
        <v>380</v>
      </c>
      <c r="F123" s="2" t="s">
        <v>112</v>
      </c>
      <c r="G123" s="3" t="s">
        <v>387</v>
      </c>
    </row>
    <row r="124" spans="1:7">
      <c r="A124" s="2">
        <v>121</v>
      </c>
      <c r="B124" s="4">
        <v>2017050015</v>
      </c>
      <c r="C124" s="4" t="s">
        <v>402</v>
      </c>
      <c r="D124" s="5" t="s">
        <v>38</v>
      </c>
      <c r="E124" s="5" t="s">
        <v>380</v>
      </c>
      <c r="F124" s="2" t="s">
        <v>13</v>
      </c>
      <c r="G124" s="3" t="s">
        <v>403</v>
      </c>
    </row>
    <row r="125" spans="1:7">
      <c r="A125" s="2">
        <v>122</v>
      </c>
      <c r="B125" s="4">
        <v>2017050016</v>
      </c>
      <c r="C125" s="4" t="s">
        <v>404</v>
      </c>
      <c r="D125" s="5" t="s">
        <v>38</v>
      </c>
      <c r="E125" s="5" t="s">
        <v>380</v>
      </c>
      <c r="F125" s="2" t="s">
        <v>13</v>
      </c>
      <c r="G125" s="3" t="s">
        <v>403</v>
      </c>
    </row>
    <row r="126" spans="1:7">
      <c r="A126" s="2">
        <v>123</v>
      </c>
      <c r="B126" s="4">
        <v>2017050017</v>
      </c>
      <c r="C126" s="4" t="s">
        <v>405</v>
      </c>
      <c r="D126" s="5" t="s">
        <v>38</v>
      </c>
      <c r="E126" s="5" t="s">
        <v>380</v>
      </c>
      <c r="F126" s="2" t="s">
        <v>13</v>
      </c>
      <c r="G126" s="3" t="s">
        <v>403</v>
      </c>
    </row>
    <row r="127" spans="1:7">
      <c r="A127" s="2">
        <v>124</v>
      </c>
      <c r="B127" s="4">
        <v>2017050018</v>
      </c>
      <c r="C127" s="4" t="s">
        <v>406</v>
      </c>
      <c r="D127" s="5" t="s">
        <v>38</v>
      </c>
      <c r="E127" s="5" t="s">
        <v>380</v>
      </c>
      <c r="F127" s="2" t="s">
        <v>13</v>
      </c>
      <c r="G127" s="3" t="s">
        <v>403</v>
      </c>
    </row>
    <row r="128" spans="1:7">
      <c r="A128" s="2">
        <v>125</v>
      </c>
      <c r="B128" s="4">
        <v>2017050019</v>
      </c>
      <c r="C128" s="4" t="s">
        <v>407</v>
      </c>
      <c r="D128" s="5" t="s">
        <v>38</v>
      </c>
      <c r="E128" s="5" t="s">
        <v>380</v>
      </c>
      <c r="F128" s="2" t="s">
        <v>112</v>
      </c>
      <c r="G128" s="3" t="s">
        <v>387</v>
      </c>
    </row>
    <row r="129" spans="1:7">
      <c r="A129" s="2">
        <v>126</v>
      </c>
      <c r="B129" s="10">
        <v>2017030001</v>
      </c>
      <c r="C129" s="10" t="s">
        <v>408</v>
      </c>
      <c r="D129" s="11" t="s">
        <v>38</v>
      </c>
      <c r="E129" s="11" t="s">
        <v>409</v>
      </c>
      <c r="F129" s="2" t="s">
        <v>13</v>
      </c>
      <c r="G129" s="3" t="s">
        <v>83</v>
      </c>
    </row>
    <row r="130" spans="1:7">
      <c r="A130" s="2">
        <v>127</v>
      </c>
      <c r="B130" s="10">
        <v>2017030002</v>
      </c>
      <c r="C130" s="10" t="s">
        <v>410</v>
      </c>
      <c r="D130" s="11" t="s">
        <v>38</v>
      </c>
      <c r="E130" s="11" t="s">
        <v>409</v>
      </c>
      <c r="F130" s="2" t="s">
        <v>112</v>
      </c>
      <c r="G130" s="3" t="s">
        <v>244</v>
      </c>
    </row>
    <row r="131" spans="1:7">
      <c r="A131" s="2">
        <v>128</v>
      </c>
      <c r="B131" s="10">
        <v>2017030003</v>
      </c>
      <c r="C131" s="10" t="s">
        <v>411</v>
      </c>
      <c r="D131" s="11" t="s">
        <v>38</v>
      </c>
      <c r="E131" s="11" t="s">
        <v>409</v>
      </c>
      <c r="F131" s="2" t="s">
        <v>13</v>
      </c>
      <c r="G131" s="3" t="s">
        <v>365</v>
      </c>
    </row>
    <row r="132" spans="1:7">
      <c r="A132" s="2">
        <v>129</v>
      </c>
      <c r="B132" s="10">
        <v>2017030004</v>
      </c>
      <c r="C132" s="10" t="s">
        <v>412</v>
      </c>
      <c r="D132" s="11" t="s">
        <v>38</v>
      </c>
      <c r="E132" s="11" t="s">
        <v>409</v>
      </c>
      <c r="F132" s="2" t="s">
        <v>13</v>
      </c>
      <c r="G132" s="3" t="s">
        <v>413</v>
      </c>
    </row>
    <row r="133" spans="1:7">
      <c r="A133" s="2">
        <v>130</v>
      </c>
      <c r="B133" s="10">
        <v>2017030009</v>
      </c>
      <c r="C133" s="10" t="s">
        <v>414</v>
      </c>
      <c r="D133" s="11" t="s">
        <v>38</v>
      </c>
      <c r="E133" s="11" t="s">
        <v>409</v>
      </c>
      <c r="F133" s="2" t="s">
        <v>13</v>
      </c>
      <c r="G133" s="36" t="s">
        <v>59</v>
      </c>
    </row>
    <row r="134" spans="1:7">
      <c r="A134" s="2">
        <v>131</v>
      </c>
      <c r="B134" s="10">
        <v>2017030010</v>
      </c>
      <c r="C134" s="10" t="s">
        <v>415</v>
      </c>
      <c r="D134" s="11" t="s">
        <v>38</v>
      </c>
      <c r="E134" s="11" t="s">
        <v>409</v>
      </c>
      <c r="F134" s="2" t="s">
        <v>13</v>
      </c>
      <c r="G134" s="3" t="s">
        <v>174</v>
      </c>
    </row>
    <row r="135" spans="1:7">
      <c r="A135" s="2">
        <v>132</v>
      </c>
      <c r="B135" s="10">
        <v>2017030011</v>
      </c>
      <c r="C135" s="10" t="s">
        <v>416</v>
      </c>
      <c r="D135" s="11" t="s">
        <v>38</v>
      </c>
      <c r="E135" s="11" t="s">
        <v>409</v>
      </c>
      <c r="F135" s="2" t="s">
        <v>13</v>
      </c>
      <c r="G135" s="3" t="s">
        <v>244</v>
      </c>
    </row>
    <row r="136" spans="1:7">
      <c r="A136" s="2">
        <v>133</v>
      </c>
      <c r="B136" s="10">
        <v>2017030012</v>
      </c>
      <c r="C136" s="10" t="s">
        <v>417</v>
      </c>
      <c r="D136" s="11" t="s">
        <v>38</v>
      </c>
      <c r="E136" s="11" t="s">
        <v>409</v>
      </c>
      <c r="F136" s="2" t="s">
        <v>392</v>
      </c>
      <c r="G136" s="3"/>
    </row>
    <row r="137" spans="1:7">
      <c r="A137" s="2">
        <v>134</v>
      </c>
      <c r="B137" s="10">
        <v>2017030014</v>
      </c>
      <c r="C137" s="10" t="s">
        <v>418</v>
      </c>
      <c r="D137" s="11" t="s">
        <v>38</v>
      </c>
      <c r="E137" s="11" t="s">
        <v>409</v>
      </c>
      <c r="F137" s="2" t="s">
        <v>112</v>
      </c>
      <c r="G137" s="3" t="s">
        <v>387</v>
      </c>
    </row>
    <row r="138" spans="1:7">
      <c r="A138" s="2">
        <v>135</v>
      </c>
      <c r="B138" s="10">
        <v>2017030015</v>
      </c>
      <c r="C138" s="10" t="s">
        <v>419</v>
      </c>
      <c r="D138" s="11" t="s">
        <v>38</v>
      </c>
      <c r="E138" s="11" t="s">
        <v>409</v>
      </c>
      <c r="F138" s="2" t="s">
        <v>13</v>
      </c>
      <c r="G138" s="3" t="s">
        <v>244</v>
      </c>
    </row>
    <row r="139" spans="1:7">
      <c r="A139" s="2">
        <v>136</v>
      </c>
      <c r="B139" s="37">
        <v>2017030016</v>
      </c>
      <c r="C139" s="37" t="s">
        <v>420</v>
      </c>
      <c r="D139" s="38" t="s">
        <v>38</v>
      </c>
      <c r="E139" s="38" t="s">
        <v>409</v>
      </c>
      <c r="F139" s="38" t="s">
        <v>421</v>
      </c>
      <c r="G139" s="37"/>
    </row>
    <row r="140" spans="1:7">
      <c r="A140" s="2">
        <v>137</v>
      </c>
      <c r="B140" s="37">
        <v>2017030018</v>
      </c>
      <c r="C140" s="37" t="s">
        <v>422</v>
      </c>
      <c r="D140" s="38" t="s">
        <v>38</v>
      </c>
      <c r="E140" s="38" t="s">
        <v>409</v>
      </c>
      <c r="F140" s="38" t="s">
        <v>421</v>
      </c>
      <c r="G140" s="37"/>
    </row>
    <row r="141" spans="1:7">
      <c r="A141" s="2">
        <v>138</v>
      </c>
      <c r="B141" s="10">
        <v>2017030020</v>
      </c>
      <c r="C141" s="10" t="s">
        <v>423</v>
      </c>
      <c r="D141" s="11" t="s">
        <v>38</v>
      </c>
      <c r="E141" s="11" t="s">
        <v>409</v>
      </c>
      <c r="F141" s="2" t="s">
        <v>112</v>
      </c>
      <c r="G141" s="3" t="s">
        <v>424</v>
      </c>
    </row>
    <row r="142" spans="1:7">
      <c r="A142" s="2">
        <v>139</v>
      </c>
      <c r="B142" s="10">
        <v>2017030022</v>
      </c>
      <c r="C142" s="10" t="s">
        <v>425</v>
      </c>
      <c r="D142" s="11" t="s">
        <v>38</v>
      </c>
      <c r="E142" s="11" t="s">
        <v>409</v>
      </c>
      <c r="F142" s="2" t="s">
        <v>112</v>
      </c>
      <c r="G142" s="3" t="s">
        <v>272</v>
      </c>
    </row>
    <row r="143" spans="1:7">
      <c r="A143" s="2">
        <v>140</v>
      </c>
      <c r="B143" s="10">
        <v>2017030023</v>
      </c>
      <c r="C143" s="10" t="s">
        <v>426</v>
      </c>
      <c r="D143" s="11" t="s">
        <v>38</v>
      </c>
      <c r="E143" s="11" t="s">
        <v>409</v>
      </c>
      <c r="F143" s="2" t="s">
        <v>13</v>
      </c>
      <c r="G143" s="3" t="s">
        <v>244</v>
      </c>
    </row>
    <row r="144" spans="1:7">
      <c r="A144" s="2">
        <v>141</v>
      </c>
      <c r="B144" s="10">
        <v>2017030024</v>
      </c>
      <c r="C144" s="10" t="s">
        <v>427</v>
      </c>
      <c r="D144" s="11" t="s">
        <v>38</v>
      </c>
      <c r="E144" s="11" t="s">
        <v>409</v>
      </c>
      <c r="F144" s="2" t="s">
        <v>112</v>
      </c>
      <c r="G144" s="3" t="s">
        <v>428</v>
      </c>
    </row>
    <row r="145" spans="1:7">
      <c r="A145" s="2">
        <v>142</v>
      </c>
      <c r="B145" s="10">
        <v>2017030026</v>
      </c>
      <c r="C145" s="10" t="s">
        <v>429</v>
      </c>
      <c r="D145" s="11" t="s">
        <v>38</v>
      </c>
      <c r="E145" s="11" t="s">
        <v>409</v>
      </c>
      <c r="F145" s="2" t="s">
        <v>112</v>
      </c>
      <c r="G145" s="3" t="s">
        <v>244</v>
      </c>
    </row>
    <row r="146" spans="1:7">
      <c r="A146" s="2">
        <v>143</v>
      </c>
      <c r="B146" s="10">
        <v>2017030027</v>
      </c>
      <c r="C146" s="10" t="s">
        <v>430</v>
      </c>
      <c r="D146" s="11" t="s">
        <v>38</v>
      </c>
      <c r="E146" s="11" t="s">
        <v>409</v>
      </c>
      <c r="F146" s="2" t="s">
        <v>392</v>
      </c>
      <c r="G146" s="3"/>
    </row>
    <row r="147" spans="1:7">
      <c r="A147" s="2">
        <v>144</v>
      </c>
      <c r="B147" s="8">
        <v>2017030028</v>
      </c>
      <c r="C147" s="8" t="s">
        <v>431</v>
      </c>
      <c r="D147" s="9" t="s">
        <v>38</v>
      </c>
      <c r="E147" s="9" t="s">
        <v>432</v>
      </c>
      <c r="F147" s="2" t="s">
        <v>160</v>
      </c>
      <c r="G147" s="3"/>
    </row>
    <row r="148" spans="1:7">
      <c r="A148" s="2">
        <v>145</v>
      </c>
      <c r="B148" s="8">
        <v>2017030029</v>
      </c>
      <c r="C148" s="8" t="s">
        <v>433</v>
      </c>
      <c r="D148" s="9" t="s">
        <v>38</v>
      </c>
      <c r="E148" s="9" t="s">
        <v>432</v>
      </c>
      <c r="F148" s="2" t="s">
        <v>13</v>
      </c>
      <c r="G148" s="3" t="s">
        <v>236</v>
      </c>
    </row>
    <row r="149" spans="1:7">
      <c r="A149" s="2">
        <v>146</v>
      </c>
      <c r="B149" s="8">
        <v>2017030030</v>
      </c>
      <c r="C149" s="8" t="s">
        <v>434</v>
      </c>
      <c r="D149" s="9" t="s">
        <v>38</v>
      </c>
      <c r="E149" s="9" t="s">
        <v>432</v>
      </c>
      <c r="F149" s="2" t="s">
        <v>112</v>
      </c>
      <c r="G149" s="3" t="s">
        <v>272</v>
      </c>
    </row>
    <row r="150" spans="1:7">
      <c r="A150" s="2">
        <v>147</v>
      </c>
      <c r="B150" s="8">
        <v>2017030031</v>
      </c>
      <c r="C150" s="8" t="s">
        <v>435</v>
      </c>
      <c r="D150" s="9" t="s">
        <v>38</v>
      </c>
      <c r="E150" s="9" t="s">
        <v>432</v>
      </c>
      <c r="F150" s="2" t="s">
        <v>160</v>
      </c>
      <c r="G150" s="3"/>
    </row>
    <row r="151" spans="1:7">
      <c r="A151" s="2">
        <v>148</v>
      </c>
      <c r="B151" s="8">
        <v>2017030033</v>
      </c>
      <c r="C151" s="8" t="s">
        <v>436</v>
      </c>
      <c r="D151" s="9" t="s">
        <v>38</v>
      </c>
      <c r="E151" s="9" t="s">
        <v>432</v>
      </c>
      <c r="F151" s="2" t="s">
        <v>112</v>
      </c>
      <c r="G151" s="3" t="s">
        <v>374</v>
      </c>
    </row>
    <row r="152" spans="1:7">
      <c r="A152" s="2">
        <v>149</v>
      </c>
      <c r="B152" s="8">
        <v>2017030034</v>
      </c>
      <c r="C152" s="8" t="s">
        <v>437</v>
      </c>
      <c r="D152" s="9" t="s">
        <v>38</v>
      </c>
      <c r="E152" s="9" t="s">
        <v>432</v>
      </c>
      <c r="F152" s="2" t="s">
        <v>112</v>
      </c>
      <c r="G152" s="3" t="s">
        <v>438</v>
      </c>
    </row>
    <row r="153" spans="1:7">
      <c r="A153" s="2">
        <v>150</v>
      </c>
      <c r="B153" s="8">
        <v>2017030035</v>
      </c>
      <c r="C153" s="8" t="s">
        <v>439</v>
      </c>
      <c r="D153" s="9" t="s">
        <v>38</v>
      </c>
      <c r="E153" s="9" t="s">
        <v>432</v>
      </c>
      <c r="F153" s="2" t="s">
        <v>112</v>
      </c>
      <c r="G153" s="3" t="s">
        <v>424</v>
      </c>
    </row>
    <row r="154" spans="1:7">
      <c r="A154" s="2">
        <v>151</v>
      </c>
      <c r="B154" s="8">
        <v>2017030036</v>
      </c>
      <c r="C154" s="8" t="s">
        <v>440</v>
      </c>
      <c r="D154" s="9" t="s">
        <v>38</v>
      </c>
      <c r="E154" s="9" t="s">
        <v>432</v>
      </c>
      <c r="F154" s="2" t="s">
        <v>13</v>
      </c>
      <c r="G154" s="3" t="s">
        <v>441</v>
      </c>
    </row>
    <row r="155" spans="1:7">
      <c r="A155" s="2">
        <v>152</v>
      </c>
      <c r="B155" s="8">
        <v>2017030037</v>
      </c>
      <c r="C155" s="8" t="s">
        <v>442</v>
      </c>
      <c r="D155" s="9" t="s">
        <v>38</v>
      </c>
      <c r="E155" s="9" t="s">
        <v>432</v>
      </c>
      <c r="F155" s="2" t="s">
        <v>112</v>
      </c>
      <c r="G155" s="3" t="s">
        <v>443</v>
      </c>
    </row>
    <row r="156" spans="1:7">
      <c r="A156" s="2">
        <v>153</v>
      </c>
      <c r="B156" s="8">
        <v>2017030040</v>
      </c>
      <c r="C156" s="8" t="s">
        <v>444</v>
      </c>
      <c r="D156" s="9" t="s">
        <v>38</v>
      </c>
      <c r="E156" s="9" t="s">
        <v>432</v>
      </c>
      <c r="F156" s="2" t="s">
        <v>112</v>
      </c>
      <c r="G156" s="3" t="s">
        <v>445</v>
      </c>
    </row>
    <row r="157" spans="1:7">
      <c r="A157" s="2">
        <v>154</v>
      </c>
      <c r="B157" s="8">
        <v>2017030042</v>
      </c>
      <c r="C157" s="8" t="s">
        <v>446</v>
      </c>
      <c r="D157" s="9" t="s">
        <v>38</v>
      </c>
      <c r="E157" s="9" t="s">
        <v>432</v>
      </c>
      <c r="F157" s="2" t="s">
        <v>112</v>
      </c>
      <c r="G157" s="3" t="s">
        <v>445</v>
      </c>
    </row>
    <row r="158" spans="1:7">
      <c r="A158" s="2">
        <v>155</v>
      </c>
      <c r="B158" s="8">
        <v>2017030043</v>
      </c>
      <c r="C158" s="8" t="s">
        <v>447</v>
      </c>
      <c r="D158" s="9" t="s">
        <v>38</v>
      </c>
      <c r="E158" s="9" t="s">
        <v>432</v>
      </c>
      <c r="F158" s="2" t="s">
        <v>13</v>
      </c>
      <c r="G158" s="3" t="s">
        <v>83</v>
      </c>
    </row>
    <row r="159" spans="1:7">
      <c r="A159" s="2">
        <v>156</v>
      </c>
      <c r="B159" s="8">
        <v>2017030044</v>
      </c>
      <c r="C159" s="8" t="s">
        <v>448</v>
      </c>
      <c r="D159" s="9" t="s">
        <v>38</v>
      </c>
      <c r="E159" s="9" t="s">
        <v>432</v>
      </c>
      <c r="F159" s="2" t="s">
        <v>392</v>
      </c>
      <c r="G159" s="3"/>
    </row>
    <row r="160" spans="1:7">
      <c r="A160" s="2">
        <v>157</v>
      </c>
      <c r="B160" s="3">
        <v>2017030047</v>
      </c>
      <c r="C160" s="3" t="s">
        <v>449</v>
      </c>
      <c r="D160" s="2" t="s">
        <v>38</v>
      </c>
      <c r="E160" s="2" t="s">
        <v>432</v>
      </c>
      <c r="F160" s="2" t="s">
        <v>74</v>
      </c>
      <c r="G160" s="3"/>
    </row>
    <row r="161" spans="1:7">
      <c r="A161" s="2">
        <v>158</v>
      </c>
      <c r="B161" s="8">
        <v>2017030050</v>
      </c>
      <c r="C161" s="8" t="s">
        <v>450</v>
      </c>
      <c r="D161" s="9" t="s">
        <v>38</v>
      </c>
      <c r="E161" s="9" t="s">
        <v>432</v>
      </c>
      <c r="F161" s="2" t="s">
        <v>112</v>
      </c>
      <c r="G161" s="3" t="s">
        <v>217</v>
      </c>
    </row>
    <row r="162" spans="1:7">
      <c r="A162" s="2">
        <v>159</v>
      </c>
      <c r="B162" s="8">
        <v>2017030053</v>
      </c>
      <c r="C162" s="8" t="s">
        <v>451</v>
      </c>
      <c r="D162" s="9" t="s">
        <v>38</v>
      </c>
      <c r="E162" s="9" t="s">
        <v>432</v>
      </c>
      <c r="F162" s="2" t="s">
        <v>13</v>
      </c>
      <c r="G162" s="3" t="s">
        <v>85</v>
      </c>
    </row>
    <row r="168" spans="1:7">
      <c r="F168" s="1" t="s">
        <v>118</v>
      </c>
    </row>
  </sheetData>
  <autoFilter ref="A3:G162" xr:uid="{64E75B5B-D995-DF46-9BD2-1DB3D590B9C4}"/>
  <sortState xmlns:xlrd2="http://schemas.microsoft.com/office/spreadsheetml/2017/richdata2" ref="B75:E87">
    <sortCondition ref="C75:C87"/>
  </sortState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AE881-1D33-5247-8223-87CDA325637D}">
  <dimension ref="A1:L193"/>
  <sheetViews>
    <sheetView topLeftCell="A11" zoomScale="125" workbookViewId="0">
      <selection activeCell="C21" sqref="C21:C23"/>
    </sheetView>
  </sheetViews>
  <sheetFormatPr defaultColWidth="11.42578125" defaultRowHeight="15"/>
  <cols>
    <col min="1" max="1" width="3.42578125" style="27" bestFit="1" customWidth="1"/>
    <col min="2" max="2" width="11.28515625" style="1" bestFit="1" customWidth="1"/>
    <col min="3" max="3" width="27" style="27" bestFit="1" customWidth="1"/>
    <col min="4" max="4" width="32.42578125" bestFit="1" customWidth="1"/>
    <col min="6" max="6" width="17.140625" bestFit="1" customWidth="1"/>
    <col min="7" max="7" width="17.7109375" customWidth="1"/>
    <col min="10" max="10" width="27" bestFit="1" customWidth="1"/>
    <col min="11" max="11" width="32.42578125" bestFit="1" customWidth="1"/>
    <col min="12" max="12" width="10.85546875"/>
  </cols>
  <sheetData>
    <row r="1" spans="1:12">
      <c r="A1" s="44" t="s">
        <v>452</v>
      </c>
      <c r="B1" s="44"/>
      <c r="C1" s="44"/>
      <c r="D1" s="44"/>
      <c r="E1" s="44"/>
      <c r="F1" s="44"/>
      <c r="G1" s="44"/>
    </row>
    <row r="2" spans="1:12">
      <c r="A2" s="44" t="s">
        <v>453</v>
      </c>
      <c r="B2" s="44"/>
      <c r="C2" s="44"/>
      <c r="D2" s="44"/>
      <c r="E2" s="44"/>
      <c r="F2" s="44"/>
      <c r="G2" s="44"/>
    </row>
    <row r="3" spans="1:12">
      <c r="A3" s="44" t="s">
        <v>454</v>
      </c>
      <c r="B3" s="44"/>
      <c r="C3" s="44"/>
      <c r="D3" s="44"/>
      <c r="E3" s="44"/>
      <c r="F3" s="44"/>
      <c r="G3" s="44"/>
    </row>
    <row r="4" spans="1:12">
      <c r="A4" s="29"/>
      <c r="E4" s="1"/>
      <c r="F4" s="1"/>
      <c r="G4" s="1"/>
    </row>
    <row r="5" spans="1:12">
      <c r="E5" s="1"/>
      <c r="F5" s="1"/>
      <c r="G5" s="1"/>
    </row>
    <row r="6" spans="1:12">
      <c r="A6" s="26" t="s">
        <v>2</v>
      </c>
      <c r="B6" s="25" t="s">
        <v>455</v>
      </c>
      <c r="C6" s="26" t="s">
        <v>456</v>
      </c>
      <c r="D6" s="25" t="s">
        <v>457</v>
      </c>
      <c r="E6" s="25" t="s">
        <v>458</v>
      </c>
      <c r="F6" s="25" t="s">
        <v>459</v>
      </c>
      <c r="G6" s="25" t="s">
        <v>460</v>
      </c>
    </row>
    <row r="7" spans="1:12">
      <c r="A7" s="48">
        <v>1</v>
      </c>
      <c r="B7" s="43" t="s">
        <v>461</v>
      </c>
      <c r="C7" s="28" t="s">
        <v>33</v>
      </c>
      <c r="D7" s="3" t="s">
        <v>32</v>
      </c>
      <c r="E7" s="2" t="s">
        <v>11</v>
      </c>
      <c r="F7" s="2"/>
      <c r="G7" s="2"/>
      <c r="L7" s="1"/>
    </row>
    <row r="8" spans="1:12">
      <c r="A8" s="48"/>
      <c r="B8" s="43"/>
      <c r="C8" s="43" t="s">
        <v>19</v>
      </c>
      <c r="D8" s="3" t="s">
        <v>18</v>
      </c>
      <c r="E8" s="2" t="s">
        <v>11</v>
      </c>
      <c r="F8" s="43"/>
      <c r="G8" s="43"/>
    </row>
    <row r="9" spans="1:12">
      <c r="A9" s="48"/>
      <c r="B9" s="43"/>
      <c r="C9" s="43"/>
      <c r="D9" s="3" t="s">
        <v>21</v>
      </c>
      <c r="E9" s="2" t="s">
        <v>11</v>
      </c>
      <c r="F9" s="43"/>
      <c r="G9" s="43"/>
    </row>
    <row r="10" spans="1:12">
      <c r="A10" s="48"/>
      <c r="B10" s="43"/>
      <c r="C10" s="43"/>
      <c r="D10" s="3" t="s">
        <v>252</v>
      </c>
      <c r="E10" s="2" t="s">
        <v>38</v>
      </c>
      <c r="F10" s="43"/>
      <c r="G10" s="43"/>
    </row>
    <row r="11" spans="1:12">
      <c r="A11" s="48"/>
      <c r="B11" s="43"/>
      <c r="C11" s="43" t="s">
        <v>17</v>
      </c>
      <c r="D11" s="3" t="s">
        <v>16</v>
      </c>
      <c r="E11" s="2" t="s">
        <v>11</v>
      </c>
      <c r="F11" s="43"/>
      <c r="G11" s="43"/>
    </row>
    <row r="12" spans="1:12">
      <c r="A12" s="48"/>
      <c r="B12" s="43"/>
      <c r="C12" s="43"/>
      <c r="D12" s="3" t="s">
        <v>106</v>
      </c>
      <c r="E12" s="2" t="s">
        <v>11</v>
      </c>
      <c r="F12" s="43"/>
      <c r="G12" s="43"/>
    </row>
    <row r="13" spans="1:12">
      <c r="A13" s="48"/>
      <c r="B13" s="43"/>
      <c r="C13" s="43"/>
      <c r="D13" s="3" t="s">
        <v>246</v>
      </c>
      <c r="E13" s="2" t="s">
        <v>38</v>
      </c>
      <c r="F13" s="43"/>
      <c r="G13" s="43"/>
    </row>
    <row r="14" spans="1:12">
      <c r="A14" s="48"/>
      <c r="B14" s="43"/>
      <c r="C14" s="43"/>
      <c r="D14" s="3" t="s">
        <v>248</v>
      </c>
      <c r="E14" s="2" t="s">
        <v>38</v>
      </c>
      <c r="F14" s="43"/>
      <c r="G14" s="43"/>
    </row>
    <row r="15" spans="1:12">
      <c r="A15" s="48"/>
      <c r="B15" s="43"/>
      <c r="C15" s="43"/>
      <c r="D15" s="3" t="s">
        <v>250</v>
      </c>
      <c r="E15" s="2" t="s">
        <v>38</v>
      </c>
      <c r="F15" s="43"/>
      <c r="G15" s="43"/>
    </row>
    <row r="16" spans="1:12">
      <c r="A16" s="48"/>
      <c r="B16" s="43"/>
      <c r="C16" s="43"/>
      <c r="D16" s="3" t="s">
        <v>265</v>
      </c>
      <c r="E16" s="2" t="s">
        <v>38</v>
      </c>
      <c r="F16" s="43"/>
      <c r="G16" s="43"/>
    </row>
    <row r="17" spans="1:7">
      <c r="A17" s="48"/>
      <c r="B17" s="43"/>
      <c r="C17" s="43"/>
      <c r="D17" s="3" t="s">
        <v>320</v>
      </c>
      <c r="E17" s="2" t="s">
        <v>38</v>
      </c>
      <c r="F17" s="43"/>
      <c r="G17" s="43"/>
    </row>
    <row r="18" spans="1:7">
      <c r="A18" s="48"/>
      <c r="B18" s="43"/>
      <c r="C18" s="43"/>
      <c r="D18" s="3" t="s">
        <v>334</v>
      </c>
      <c r="E18" s="2" t="s">
        <v>38</v>
      </c>
      <c r="F18" s="43"/>
      <c r="G18" s="43"/>
    </row>
    <row r="19" spans="1:7">
      <c r="A19" s="48"/>
      <c r="B19" s="43"/>
      <c r="C19" s="43"/>
      <c r="D19" s="3" t="s">
        <v>211</v>
      </c>
      <c r="E19" s="2" t="s">
        <v>35</v>
      </c>
      <c r="F19" s="43"/>
      <c r="G19" s="43"/>
    </row>
    <row r="20" spans="1:7">
      <c r="A20" s="48"/>
      <c r="B20" s="43"/>
      <c r="C20" s="28" t="s">
        <v>191</v>
      </c>
      <c r="D20" s="3" t="s">
        <v>189</v>
      </c>
      <c r="E20" s="2" t="s">
        <v>35</v>
      </c>
      <c r="F20" s="28"/>
      <c r="G20" s="28"/>
    </row>
    <row r="21" spans="1:7">
      <c r="A21" s="48"/>
      <c r="B21" s="43"/>
      <c r="C21" s="43" t="s">
        <v>85</v>
      </c>
      <c r="D21" s="3" t="s">
        <v>305</v>
      </c>
      <c r="E21" s="2" t="s">
        <v>38</v>
      </c>
      <c r="F21" s="43"/>
      <c r="G21" s="43"/>
    </row>
    <row r="22" spans="1:7">
      <c r="A22" s="48"/>
      <c r="B22" s="43"/>
      <c r="C22" s="43"/>
      <c r="D22" s="3" t="s">
        <v>356</v>
      </c>
      <c r="E22" s="2" t="s">
        <v>38</v>
      </c>
      <c r="F22" s="43"/>
      <c r="G22" s="43"/>
    </row>
    <row r="23" spans="1:7">
      <c r="A23" s="48"/>
      <c r="B23" s="43"/>
      <c r="C23" s="43"/>
      <c r="D23" s="3" t="s">
        <v>371</v>
      </c>
      <c r="E23" s="2" t="s">
        <v>38</v>
      </c>
      <c r="F23" s="43"/>
      <c r="G23" s="43"/>
    </row>
    <row r="24" spans="1:7">
      <c r="A24" s="48"/>
      <c r="B24" s="43"/>
      <c r="C24" s="28" t="s">
        <v>462</v>
      </c>
      <c r="D24" s="3" t="s">
        <v>53</v>
      </c>
      <c r="E24" s="2" t="s">
        <v>11</v>
      </c>
      <c r="F24" s="28"/>
      <c r="G24" s="28"/>
    </row>
    <row r="25" spans="1:7">
      <c r="A25" s="48"/>
      <c r="B25" s="43"/>
      <c r="C25" s="43" t="s">
        <v>170</v>
      </c>
      <c r="D25" s="3" t="s">
        <v>169</v>
      </c>
      <c r="E25" s="2" t="s">
        <v>35</v>
      </c>
      <c r="F25" s="43"/>
      <c r="G25" s="43"/>
    </row>
    <row r="26" spans="1:7">
      <c r="A26" s="48"/>
      <c r="B26" s="43"/>
      <c r="C26" s="43"/>
      <c r="D26" s="3" t="s">
        <v>245</v>
      </c>
      <c r="E26" s="2" t="s">
        <v>38</v>
      </c>
      <c r="F26" s="43"/>
      <c r="G26" s="43"/>
    </row>
    <row r="27" spans="1:7">
      <c r="A27" s="48"/>
      <c r="B27" s="43"/>
      <c r="C27" s="43"/>
      <c r="D27" s="3" t="s">
        <v>251</v>
      </c>
      <c r="E27" s="2" t="s">
        <v>38</v>
      </c>
      <c r="F27" s="43"/>
      <c r="G27" s="43"/>
    </row>
    <row r="28" spans="1:7">
      <c r="A28" s="48"/>
      <c r="B28" s="43"/>
      <c r="C28" s="43"/>
      <c r="D28" s="3" t="s">
        <v>266</v>
      </c>
      <c r="E28" s="2" t="s">
        <v>38</v>
      </c>
      <c r="F28" s="43"/>
      <c r="G28" s="43"/>
    </row>
    <row r="29" spans="1:7">
      <c r="A29" s="48"/>
      <c r="B29" s="43"/>
      <c r="C29" s="43" t="s">
        <v>244</v>
      </c>
      <c r="D29" s="3" t="s">
        <v>242</v>
      </c>
      <c r="E29" s="2" t="s">
        <v>38</v>
      </c>
      <c r="F29" s="43"/>
      <c r="G29" s="43"/>
    </row>
    <row r="30" spans="1:7">
      <c r="A30" s="48"/>
      <c r="B30" s="43"/>
      <c r="C30" s="43"/>
      <c r="D30" s="3" t="s">
        <v>329</v>
      </c>
      <c r="E30" s="2" t="s">
        <v>38</v>
      </c>
      <c r="F30" s="43"/>
      <c r="G30" s="43"/>
    </row>
    <row r="31" spans="1:7">
      <c r="A31" s="48"/>
      <c r="B31" s="43"/>
      <c r="C31" s="43"/>
      <c r="D31" s="3" t="s">
        <v>338</v>
      </c>
      <c r="E31" s="2" t="s">
        <v>38</v>
      </c>
      <c r="F31" s="43"/>
      <c r="G31" s="43"/>
    </row>
    <row r="32" spans="1:7">
      <c r="A32" s="48"/>
      <c r="B32" s="43"/>
      <c r="C32" s="43"/>
      <c r="D32" s="3" t="s">
        <v>368</v>
      </c>
      <c r="E32" s="2" t="s">
        <v>38</v>
      </c>
      <c r="F32" s="43"/>
      <c r="G32" s="43"/>
    </row>
    <row r="33" spans="1:7">
      <c r="A33" s="48"/>
      <c r="B33" s="43"/>
      <c r="C33" s="43"/>
      <c r="D33" s="3" t="s">
        <v>416</v>
      </c>
      <c r="E33" s="2" t="s">
        <v>38</v>
      </c>
      <c r="F33" s="43"/>
      <c r="G33" s="43"/>
    </row>
    <row r="34" spans="1:7">
      <c r="A34" s="48"/>
      <c r="B34" s="43"/>
      <c r="C34" s="43"/>
      <c r="D34" s="3" t="s">
        <v>419</v>
      </c>
      <c r="E34" s="2" t="s">
        <v>38</v>
      </c>
      <c r="F34" s="43"/>
      <c r="G34" s="43"/>
    </row>
    <row r="35" spans="1:7">
      <c r="A35" s="48"/>
      <c r="B35" s="43"/>
      <c r="C35" s="43"/>
      <c r="D35" s="3" t="s">
        <v>36</v>
      </c>
      <c r="E35" s="2" t="s">
        <v>11</v>
      </c>
      <c r="F35" s="43"/>
      <c r="G35" s="43"/>
    </row>
    <row r="36" spans="1:7">
      <c r="A36" s="48"/>
      <c r="B36" s="43"/>
      <c r="C36" s="43"/>
      <c r="D36" s="3" t="s">
        <v>43</v>
      </c>
      <c r="E36" s="2" t="s">
        <v>11</v>
      </c>
      <c r="F36" s="43"/>
      <c r="G36" s="43"/>
    </row>
    <row r="37" spans="1:7">
      <c r="A37" s="48"/>
      <c r="B37" s="43"/>
      <c r="C37" s="43"/>
      <c r="D37" s="3" t="s">
        <v>60</v>
      </c>
      <c r="E37" s="2" t="s">
        <v>11</v>
      </c>
      <c r="F37" s="43"/>
      <c r="G37" s="43"/>
    </row>
    <row r="38" spans="1:7">
      <c r="A38" s="48"/>
      <c r="B38" s="43"/>
      <c r="C38" s="43"/>
      <c r="D38" s="3" t="s">
        <v>168</v>
      </c>
      <c r="E38" s="2" t="s">
        <v>35</v>
      </c>
      <c r="F38" s="43"/>
      <c r="G38" s="43"/>
    </row>
    <row r="39" spans="1:7">
      <c r="A39" s="48"/>
      <c r="B39" s="43"/>
      <c r="C39" s="43"/>
      <c r="D39" s="3" t="s">
        <v>172</v>
      </c>
      <c r="E39" s="2" t="s">
        <v>35</v>
      </c>
      <c r="F39" s="43"/>
      <c r="G39" s="43"/>
    </row>
    <row r="40" spans="1:7">
      <c r="A40" s="48"/>
      <c r="B40" s="43"/>
      <c r="C40" s="43"/>
      <c r="D40" s="3" t="s">
        <v>176</v>
      </c>
      <c r="E40" s="2" t="s">
        <v>35</v>
      </c>
      <c r="F40" s="43"/>
      <c r="G40" s="43"/>
    </row>
    <row r="41" spans="1:7">
      <c r="A41" s="48"/>
      <c r="B41" s="43"/>
      <c r="C41" s="43"/>
      <c r="D41" s="3" t="s">
        <v>187</v>
      </c>
      <c r="E41" s="2" t="s">
        <v>35</v>
      </c>
      <c r="F41" s="43"/>
      <c r="G41" s="43"/>
    </row>
    <row r="42" spans="1:7">
      <c r="A42" s="48"/>
      <c r="B42" s="43"/>
      <c r="C42" s="28" t="s">
        <v>272</v>
      </c>
      <c r="D42" s="3" t="s">
        <v>434</v>
      </c>
      <c r="E42" s="2" t="s">
        <v>38</v>
      </c>
      <c r="F42" s="28"/>
      <c r="G42" s="28"/>
    </row>
    <row r="43" spans="1:7">
      <c r="A43" s="48"/>
      <c r="B43" s="43"/>
      <c r="C43" s="28" t="s">
        <v>343</v>
      </c>
      <c r="D43" s="3" t="s">
        <v>342</v>
      </c>
      <c r="E43" s="2" t="s">
        <v>38</v>
      </c>
      <c r="F43" s="28"/>
      <c r="G43" s="28"/>
    </row>
    <row r="44" spans="1:7">
      <c r="A44" s="48"/>
      <c r="B44" s="43"/>
      <c r="C44" s="43" t="s">
        <v>180</v>
      </c>
      <c r="D44" s="3" t="s">
        <v>179</v>
      </c>
      <c r="E44" s="2" t="s">
        <v>35</v>
      </c>
      <c r="F44" s="43"/>
      <c r="G44" s="43"/>
    </row>
    <row r="45" spans="1:7">
      <c r="A45" s="48"/>
      <c r="B45" s="43"/>
      <c r="C45" s="43"/>
      <c r="D45" s="3" t="s">
        <v>347</v>
      </c>
      <c r="E45" s="2" t="s">
        <v>38</v>
      </c>
      <c r="F45" s="43"/>
      <c r="G45" s="43"/>
    </row>
    <row r="46" spans="1:7">
      <c r="A46" s="48"/>
      <c r="B46" s="43"/>
      <c r="C46" s="28" t="s">
        <v>463</v>
      </c>
      <c r="D46" s="3" t="s">
        <v>201</v>
      </c>
      <c r="E46" s="2" t="s">
        <v>35</v>
      </c>
      <c r="F46" s="28"/>
      <c r="G46" s="28"/>
    </row>
    <row r="47" spans="1:7">
      <c r="A47" s="48"/>
      <c r="B47" s="43"/>
      <c r="C47" s="43" t="s">
        <v>99</v>
      </c>
      <c r="D47" s="3" t="s">
        <v>98</v>
      </c>
      <c r="E47" s="2" t="s">
        <v>11</v>
      </c>
      <c r="F47" s="43"/>
      <c r="G47" s="43"/>
    </row>
    <row r="48" spans="1:7">
      <c r="A48" s="48"/>
      <c r="B48" s="43"/>
      <c r="C48" s="43"/>
      <c r="D48" s="3" t="s">
        <v>104</v>
      </c>
      <c r="E48" s="2" t="s">
        <v>11</v>
      </c>
      <c r="F48" s="43"/>
      <c r="G48" s="43"/>
    </row>
    <row r="49" spans="1:7">
      <c r="A49" s="48"/>
      <c r="B49" s="43"/>
      <c r="C49" s="43" t="s">
        <v>333</v>
      </c>
      <c r="D49" s="3" t="s">
        <v>326</v>
      </c>
      <c r="E49" s="2" t="s">
        <v>38</v>
      </c>
      <c r="F49" s="45"/>
      <c r="G49" s="45"/>
    </row>
    <row r="50" spans="1:7">
      <c r="A50" s="48"/>
      <c r="B50" s="43"/>
      <c r="C50" s="43"/>
      <c r="D50" s="3" t="s">
        <v>332</v>
      </c>
      <c r="E50" s="2" t="s">
        <v>38</v>
      </c>
      <c r="F50" s="45"/>
      <c r="G50" s="45"/>
    </row>
    <row r="51" spans="1:7">
      <c r="A51" s="43">
        <v>2</v>
      </c>
      <c r="B51" s="43" t="s">
        <v>464</v>
      </c>
      <c r="C51" s="28" t="s">
        <v>193</v>
      </c>
      <c r="D51" s="3" t="s">
        <v>192</v>
      </c>
      <c r="E51" s="2" t="s">
        <v>35</v>
      </c>
      <c r="F51" s="2"/>
      <c r="G51" s="2"/>
    </row>
    <row r="52" spans="1:7">
      <c r="A52" s="43"/>
      <c r="B52" s="43"/>
      <c r="C52" s="28" t="s">
        <v>311</v>
      </c>
      <c r="D52" s="3" t="s">
        <v>310</v>
      </c>
      <c r="E52" s="2" t="s">
        <v>38</v>
      </c>
      <c r="F52" s="2"/>
      <c r="G52" s="2"/>
    </row>
    <row r="53" spans="1:7">
      <c r="A53" s="43"/>
      <c r="B53" s="43"/>
      <c r="C53" s="43" t="s">
        <v>96</v>
      </c>
      <c r="D53" s="3" t="s">
        <v>95</v>
      </c>
      <c r="E53" s="2" t="s">
        <v>11</v>
      </c>
      <c r="F53" s="43"/>
      <c r="G53" s="43"/>
    </row>
    <row r="54" spans="1:7">
      <c r="A54" s="43"/>
      <c r="B54" s="43"/>
      <c r="C54" s="43"/>
      <c r="D54" s="3" t="s">
        <v>100</v>
      </c>
      <c r="E54" s="2" t="s">
        <v>11</v>
      </c>
      <c r="F54" s="43"/>
      <c r="G54" s="43"/>
    </row>
    <row r="55" spans="1:7">
      <c r="A55" s="43"/>
      <c r="B55" s="43"/>
      <c r="C55" s="43"/>
      <c r="D55" s="3" t="s">
        <v>125</v>
      </c>
      <c r="E55" s="2" t="s">
        <v>11</v>
      </c>
      <c r="F55" s="43"/>
      <c r="G55" s="43"/>
    </row>
    <row r="56" spans="1:7">
      <c r="A56" s="43"/>
      <c r="B56" s="43"/>
      <c r="C56" s="43"/>
      <c r="D56" s="3" t="s">
        <v>128</v>
      </c>
      <c r="E56" s="2" t="s">
        <v>11</v>
      </c>
      <c r="F56" s="43"/>
      <c r="G56" s="43"/>
    </row>
    <row r="57" spans="1:7" s="42" customFormat="1">
      <c r="A57" s="39">
        <v>3</v>
      </c>
      <c r="B57" s="40" t="s">
        <v>465</v>
      </c>
      <c r="C57" s="39" t="s">
        <v>441</v>
      </c>
      <c r="D57" s="41" t="s">
        <v>440</v>
      </c>
      <c r="E57" s="40" t="s">
        <v>38</v>
      </c>
      <c r="F57" s="40"/>
      <c r="G57" s="40"/>
    </row>
    <row r="58" spans="1:7" s="42" customFormat="1">
      <c r="A58" s="39">
        <v>4</v>
      </c>
      <c r="B58" s="40" t="s">
        <v>466</v>
      </c>
      <c r="C58" s="39" t="s">
        <v>325</v>
      </c>
      <c r="D58" s="41" t="s">
        <v>324</v>
      </c>
      <c r="E58" s="40" t="s">
        <v>38</v>
      </c>
      <c r="F58" s="40"/>
      <c r="G58" s="40"/>
    </row>
    <row r="59" spans="1:7" s="42" customFormat="1">
      <c r="A59" s="46">
        <v>5</v>
      </c>
      <c r="B59" s="46" t="s">
        <v>467</v>
      </c>
      <c r="C59" s="46" t="s">
        <v>287</v>
      </c>
      <c r="D59" s="41" t="s">
        <v>285</v>
      </c>
      <c r="E59" s="40" t="s">
        <v>38</v>
      </c>
      <c r="F59" s="46"/>
      <c r="G59" s="46"/>
    </row>
    <row r="60" spans="1:7" s="42" customFormat="1">
      <c r="A60" s="46"/>
      <c r="B60" s="46"/>
      <c r="C60" s="46"/>
      <c r="D60" s="41" t="s">
        <v>301</v>
      </c>
      <c r="E60" s="40" t="s">
        <v>38</v>
      </c>
      <c r="F60" s="46"/>
      <c r="G60" s="46"/>
    </row>
    <row r="61" spans="1:7" s="42" customFormat="1">
      <c r="A61" s="46"/>
      <c r="B61" s="46"/>
      <c r="C61" s="46"/>
      <c r="D61" s="41" t="s">
        <v>335</v>
      </c>
      <c r="E61" s="40" t="s">
        <v>38</v>
      </c>
      <c r="F61" s="46"/>
      <c r="G61" s="46"/>
    </row>
    <row r="62" spans="1:7" s="42" customFormat="1">
      <c r="A62" s="46"/>
      <c r="B62" s="46"/>
      <c r="C62" s="46"/>
      <c r="D62" s="41" t="s">
        <v>337</v>
      </c>
      <c r="E62" s="40" t="s">
        <v>38</v>
      </c>
      <c r="F62" s="46"/>
      <c r="G62" s="46"/>
    </row>
    <row r="63" spans="1:7" s="42" customFormat="1">
      <c r="A63" s="46"/>
      <c r="B63" s="46"/>
      <c r="C63" s="46"/>
      <c r="D63" s="41" t="s">
        <v>349</v>
      </c>
      <c r="E63" s="40" t="s">
        <v>38</v>
      </c>
      <c r="F63" s="46"/>
      <c r="G63" s="46"/>
    </row>
    <row r="64" spans="1:7">
      <c r="A64" s="43">
        <v>6</v>
      </c>
      <c r="B64" s="43" t="s">
        <v>468</v>
      </c>
      <c r="C64" s="28" t="s">
        <v>122</v>
      </c>
      <c r="D64" s="3" t="s">
        <v>150</v>
      </c>
      <c r="E64" s="2" t="s">
        <v>11</v>
      </c>
      <c r="F64" s="2"/>
      <c r="G64" s="2"/>
    </row>
    <row r="65" spans="1:7">
      <c r="A65" s="43"/>
      <c r="B65" s="43"/>
      <c r="C65" s="43" t="s">
        <v>14</v>
      </c>
      <c r="D65" s="3" t="s">
        <v>10</v>
      </c>
      <c r="E65" s="2" t="s">
        <v>11</v>
      </c>
      <c r="F65" s="43"/>
      <c r="G65" s="43"/>
    </row>
    <row r="66" spans="1:7">
      <c r="A66" s="43"/>
      <c r="B66" s="43"/>
      <c r="C66" s="43"/>
      <c r="D66" s="3" t="s">
        <v>27</v>
      </c>
      <c r="E66" s="2" t="s">
        <v>11</v>
      </c>
      <c r="F66" s="43"/>
      <c r="G66" s="43"/>
    </row>
    <row r="67" spans="1:7">
      <c r="A67" s="43"/>
      <c r="B67" s="43"/>
      <c r="C67" s="43"/>
      <c r="D67" s="3" t="s">
        <v>34</v>
      </c>
      <c r="E67" s="2" t="s">
        <v>11</v>
      </c>
      <c r="F67" s="43"/>
      <c r="G67" s="43"/>
    </row>
    <row r="68" spans="1:7">
      <c r="A68" s="43"/>
      <c r="B68" s="43"/>
      <c r="C68" s="43"/>
      <c r="D68" s="3" t="s">
        <v>97</v>
      </c>
      <c r="E68" s="2" t="s">
        <v>11</v>
      </c>
      <c r="F68" s="43"/>
      <c r="G68" s="43"/>
    </row>
    <row r="69" spans="1:7">
      <c r="A69" s="43"/>
      <c r="B69" s="43"/>
      <c r="C69" s="43"/>
      <c r="D69" s="3" t="s">
        <v>247</v>
      </c>
      <c r="E69" s="2" t="s">
        <v>38</v>
      </c>
      <c r="F69" s="43"/>
      <c r="G69" s="43"/>
    </row>
    <row r="70" spans="1:7">
      <c r="A70" s="43"/>
      <c r="B70" s="43"/>
      <c r="C70" s="43"/>
      <c r="D70" s="3" t="s">
        <v>260</v>
      </c>
      <c r="E70" s="2" t="s">
        <v>38</v>
      </c>
      <c r="F70" s="43"/>
      <c r="G70" s="43"/>
    </row>
    <row r="71" spans="1:7">
      <c r="A71" s="43"/>
      <c r="B71" s="43"/>
      <c r="C71" s="43"/>
      <c r="D71" s="3" t="s">
        <v>281</v>
      </c>
      <c r="E71" s="2" t="s">
        <v>38</v>
      </c>
      <c r="F71" s="43"/>
      <c r="G71" s="43"/>
    </row>
    <row r="72" spans="1:7">
      <c r="A72" s="43"/>
      <c r="B72" s="43"/>
      <c r="C72" s="43" t="s">
        <v>109</v>
      </c>
      <c r="D72" s="3" t="s">
        <v>108</v>
      </c>
      <c r="E72" s="2" t="s">
        <v>11</v>
      </c>
      <c r="F72" s="43"/>
      <c r="G72" s="43"/>
    </row>
    <row r="73" spans="1:7">
      <c r="A73" s="43"/>
      <c r="B73" s="43"/>
      <c r="C73" s="43"/>
      <c r="D73" s="3" t="s">
        <v>80</v>
      </c>
      <c r="E73" s="2" t="s">
        <v>11</v>
      </c>
      <c r="F73" s="43"/>
      <c r="G73" s="43"/>
    </row>
    <row r="74" spans="1:7">
      <c r="A74" s="43"/>
      <c r="B74" s="43"/>
      <c r="C74" s="43" t="s">
        <v>26</v>
      </c>
      <c r="D74" s="3" t="s">
        <v>25</v>
      </c>
      <c r="E74" s="2" t="s">
        <v>11</v>
      </c>
      <c r="F74" s="43"/>
      <c r="G74" s="43"/>
    </row>
    <row r="75" spans="1:7">
      <c r="A75" s="43"/>
      <c r="B75" s="43"/>
      <c r="C75" s="43"/>
      <c r="D75" s="3" t="s">
        <v>44</v>
      </c>
      <c r="E75" s="2" t="s">
        <v>11</v>
      </c>
      <c r="F75" s="43"/>
      <c r="G75" s="43"/>
    </row>
    <row r="76" spans="1:7">
      <c r="A76" s="43"/>
      <c r="B76" s="43"/>
      <c r="C76" s="43"/>
      <c r="D76" s="3" t="s">
        <v>69</v>
      </c>
      <c r="E76" s="2" t="s">
        <v>11</v>
      </c>
      <c r="F76" s="43"/>
      <c r="G76" s="43"/>
    </row>
    <row r="77" spans="1:7">
      <c r="A77" s="43"/>
      <c r="B77" s="43"/>
      <c r="C77" s="43" t="s">
        <v>40</v>
      </c>
      <c r="D77" s="3" t="s">
        <v>39</v>
      </c>
      <c r="E77" s="2" t="s">
        <v>11</v>
      </c>
      <c r="F77" s="43"/>
      <c r="G77" s="43"/>
    </row>
    <row r="78" spans="1:7">
      <c r="A78" s="43"/>
      <c r="B78" s="43"/>
      <c r="C78" s="43"/>
      <c r="D78" s="3" t="s">
        <v>89</v>
      </c>
      <c r="E78" s="2" t="s">
        <v>11</v>
      </c>
      <c r="F78" s="43"/>
      <c r="G78" s="43"/>
    </row>
    <row r="79" spans="1:7">
      <c r="A79" s="43"/>
      <c r="B79" s="43"/>
      <c r="C79" s="43"/>
      <c r="D79" s="3" t="s">
        <v>107</v>
      </c>
      <c r="E79" s="2" t="s">
        <v>11</v>
      </c>
      <c r="F79" s="43"/>
      <c r="G79" s="43"/>
    </row>
    <row r="80" spans="1:7">
      <c r="A80" s="43"/>
      <c r="B80" s="43"/>
      <c r="C80" s="43"/>
      <c r="D80" s="3" t="s">
        <v>165</v>
      </c>
      <c r="E80" s="2" t="s">
        <v>35</v>
      </c>
      <c r="F80" s="43"/>
      <c r="G80" s="43"/>
    </row>
    <row r="81" spans="1:7">
      <c r="A81" s="43"/>
      <c r="B81" s="43"/>
      <c r="C81" s="43"/>
      <c r="D81" s="3" t="s">
        <v>167</v>
      </c>
      <c r="E81" s="2" t="s">
        <v>35</v>
      </c>
      <c r="F81" s="43"/>
      <c r="G81" s="43"/>
    </row>
    <row r="82" spans="1:7">
      <c r="A82" s="43"/>
      <c r="B82" s="43"/>
      <c r="C82" s="43"/>
      <c r="D82" s="3" t="s">
        <v>309</v>
      </c>
      <c r="E82" s="2" t="s">
        <v>38</v>
      </c>
      <c r="F82" s="43"/>
      <c r="G82" s="43"/>
    </row>
    <row r="83" spans="1:7">
      <c r="A83" s="43"/>
      <c r="B83" s="43"/>
      <c r="C83" s="43"/>
      <c r="D83" s="3" t="s">
        <v>360</v>
      </c>
      <c r="E83" s="2" t="s">
        <v>38</v>
      </c>
      <c r="F83" s="43"/>
      <c r="G83" s="43"/>
    </row>
    <row r="84" spans="1:7">
      <c r="A84" s="43"/>
      <c r="B84" s="43"/>
      <c r="C84" s="43"/>
      <c r="D84" s="3" t="s">
        <v>363</v>
      </c>
      <c r="E84" s="2" t="s">
        <v>38</v>
      </c>
      <c r="F84" s="43"/>
      <c r="G84" s="43"/>
    </row>
    <row r="85" spans="1:7">
      <c r="A85" s="43"/>
      <c r="B85" s="43"/>
      <c r="C85" s="43"/>
      <c r="D85" s="3" t="s">
        <v>373</v>
      </c>
      <c r="E85" s="2" t="s">
        <v>38</v>
      </c>
      <c r="F85" s="43"/>
      <c r="G85" s="43"/>
    </row>
    <row r="86" spans="1:7">
      <c r="A86" s="43">
        <v>7</v>
      </c>
      <c r="B86" s="43" t="s">
        <v>469</v>
      </c>
      <c r="C86" s="43" t="s">
        <v>30</v>
      </c>
      <c r="D86" s="3" t="s">
        <v>29</v>
      </c>
      <c r="E86" s="2" t="s">
        <v>11</v>
      </c>
      <c r="F86" s="43"/>
      <c r="G86" s="43"/>
    </row>
    <row r="87" spans="1:7">
      <c r="A87" s="43"/>
      <c r="B87" s="43"/>
      <c r="C87" s="43"/>
      <c r="D87" s="3" t="s">
        <v>31</v>
      </c>
      <c r="E87" s="2" t="s">
        <v>11</v>
      </c>
      <c r="F87" s="43"/>
      <c r="G87" s="43"/>
    </row>
    <row r="88" spans="1:7">
      <c r="A88" s="43"/>
      <c r="B88" s="43"/>
      <c r="C88" s="43"/>
      <c r="D88" s="3" t="s">
        <v>42</v>
      </c>
      <c r="E88" s="2" t="s">
        <v>11</v>
      </c>
      <c r="F88" s="43"/>
      <c r="G88" s="43"/>
    </row>
    <row r="89" spans="1:7">
      <c r="A89" s="43"/>
      <c r="B89" s="43"/>
      <c r="C89" s="43"/>
      <c r="D89" s="3" t="s">
        <v>45</v>
      </c>
      <c r="E89" s="2" t="s">
        <v>11</v>
      </c>
      <c r="F89" s="43"/>
      <c r="G89" s="43"/>
    </row>
    <row r="90" spans="1:7">
      <c r="A90" s="43"/>
      <c r="B90" s="43"/>
      <c r="C90" s="43"/>
      <c r="D90" s="3" t="s">
        <v>46</v>
      </c>
      <c r="E90" s="2" t="s">
        <v>11</v>
      </c>
      <c r="F90" s="43"/>
      <c r="G90" s="43"/>
    </row>
    <row r="91" spans="1:7">
      <c r="A91" s="43"/>
      <c r="B91" s="43"/>
      <c r="C91" s="43"/>
      <c r="D91" s="3" t="s">
        <v>52</v>
      </c>
      <c r="E91" s="2" t="s">
        <v>11</v>
      </c>
      <c r="F91" s="43"/>
      <c r="G91" s="43"/>
    </row>
    <row r="92" spans="1:7">
      <c r="A92" s="43"/>
      <c r="B92" s="43"/>
      <c r="C92" s="43"/>
      <c r="D92" s="3" t="s">
        <v>171</v>
      </c>
      <c r="E92" s="2" t="s">
        <v>35</v>
      </c>
      <c r="F92" s="43"/>
      <c r="G92" s="43"/>
    </row>
    <row r="93" spans="1:7">
      <c r="A93" s="43"/>
      <c r="B93" s="43"/>
      <c r="C93" s="43"/>
      <c r="D93" s="3" t="s">
        <v>175</v>
      </c>
      <c r="E93" s="2" t="s">
        <v>35</v>
      </c>
      <c r="F93" s="43"/>
      <c r="G93" s="43"/>
    </row>
    <row r="94" spans="1:7">
      <c r="A94" s="43"/>
      <c r="B94" s="43"/>
      <c r="C94" s="43"/>
      <c r="D94" s="3" t="s">
        <v>183</v>
      </c>
      <c r="E94" s="2" t="s">
        <v>35</v>
      </c>
      <c r="F94" s="43"/>
      <c r="G94" s="43"/>
    </row>
    <row r="95" spans="1:7">
      <c r="A95" s="43"/>
      <c r="B95" s="43"/>
      <c r="C95" s="43"/>
      <c r="D95" s="3" t="s">
        <v>205</v>
      </c>
      <c r="E95" s="2" t="s">
        <v>35</v>
      </c>
      <c r="F95" s="43"/>
      <c r="G95" s="43"/>
    </row>
    <row r="96" spans="1:7">
      <c r="A96" s="43"/>
      <c r="B96" s="43"/>
      <c r="C96" s="43"/>
      <c r="D96" s="3" t="s">
        <v>209</v>
      </c>
      <c r="E96" s="2" t="s">
        <v>35</v>
      </c>
      <c r="F96" s="43"/>
      <c r="G96" s="43"/>
    </row>
    <row r="97" spans="1:7">
      <c r="A97" s="43"/>
      <c r="B97" s="43"/>
      <c r="C97" s="43"/>
      <c r="D97" s="3" t="s">
        <v>210</v>
      </c>
      <c r="E97" s="2" t="s">
        <v>35</v>
      </c>
      <c r="F97" s="43"/>
      <c r="G97" s="43"/>
    </row>
    <row r="98" spans="1:7">
      <c r="A98" s="43"/>
      <c r="B98" s="43"/>
      <c r="C98" s="43"/>
      <c r="D98" s="3" t="s">
        <v>264</v>
      </c>
      <c r="E98" s="2" t="s">
        <v>38</v>
      </c>
      <c r="F98" s="43"/>
      <c r="G98" s="43"/>
    </row>
    <row r="99" spans="1:7">
      <c r="A99" s="43"/>
      <c r="B99" s="43"/>
      <c r="C99" s="43"/>
      <c r="D99" s="3" t="s">
        <v>270</v>
      </c>
      <c r="E99" s="2" t="s">
        <v>38</v>
      </c>
      <c r="F99" s="43"/>
      <c r="G99" s="43"/>
    </row>
    <row r="100" spans="1:7">
      <c r="A100" s="43"/>
      <c r="B100" s="43"/>
      <c r="C100" s="43"/>
      <c r="D100" s="3" t="s">
        <v>280</v>
      </c>
      <c r="E100" s="2" t="s">
        <v>38</v>
      </c>
      <c r="F100" s="43"/>
      <c r="G100" s="43"/>
    </row>
    <row r="101" spans="1:7">
      <c r="A101" s="43"/>
      <c r="B101" s="43"/>
      <c r="C101" s="43"/>
      <c r="D101" s="3" t="s">
        <v>282</v>
      </c>
      <c r="E101" s="2" t="s">
        <v>38</v>
      </c>
      <c r="F101" s="43"/>
      <c r="G101" s="43"/>
    </row>
    <row r="102" spans="1:7">
      <c r="A102" s="43"/>
      <c r="B102" s="43"/>
      <c r="C102" s="43"/>
      <c r="D102" s="3" t="s">
        <v>348</v>
      </c>
      <c r="E102" s="2" t="s">
        <v>38</v>
      </c>
      <c r="F102" s="43"/>
      <c r="G102" s="43"/>
    </row>
    <row r="103" spans="1:7">
      <c r="A103" s="43"/>
      <c r="B103" s="43"/>
      <c r="C103" s="43" t="s">
        <v>55</v>
      </c>
      <c r="D103" s="3" t="s">
        <v>54</v>
      </c>
      <c r="E103" s="2" t="s">
        <v>11</v>
      </c>
      <c r="F103" s="43"/>
      <c r="G103" s="43"/>
    </row>
    <row r="104" spans="1:7">
      <c r="A104" s="43"/>
      <c r="B104" s="43"/>
      <c r="C104" s="43"/>
      <c r="D104" s="3" t="s">
        <v>76</v>
      </c>
      <c r="E104" s="2" t="s">
        <v>11</v>
      </c>
      <c r="F104" s="43"/>
      <c r="G104" s="43"/>
    </row>
    <row r="105" spans="1:7">
      <c r="A105" s="43"/>
      <c r="B105" s="43"/>
      <c r="C105" s="43"/>
      <c r="D105" s="3" t="s">
        <v>148</v>
      </c>
      <c r="E105" s="2" t="s">
        <v>11</v>
      </c>
      <c r="F105" s="43"/>
      <c r="G105" s="43"/>
    </row>
    <row r="106" spans="1:7">
      <c r="A106" s="43">
        <v>8</v>
      </c>
      <c r="B106" s="43" t="s">
        <v>470</v>
      </c>
      <c r="C106" s="46" t="s">
        <v>62</v>
      </c>
      <c r="D106" s="41" t="s">
        <v>61</v>
      </c>
      <c r="E106" s="2" t="s">
        <v>11</v>
      </c>
      <c r="F106" s="43"/>
      <c r="G106" s="43"/>
    </row>
    <row r="107" spans="1:7">
      <c r="A107" s="43"/>
      <c r="B107" s="43"/>
      <c r="C107" s="46"/>
      <c r="D107" s="41" t="s">
        <v>182</v>
      </c>
      <c r="E107" s="2" t="s">
        <v>35</v>
      </c>
      <c r="F107" s="43"/>
      <c r="G107" s="43"/>
    </row>
    <row r="108" spans="1:7">
      <c r="A108" s="43"/>
      <c r="B108" s="43"/>
      <c r="C108" s="46"/>
      <c r="D108" s="41" t="s">
        <v>188</v>
      </c>
      <c r="E108" s="2" t="s">
        <v>35</v>
      </c>
      <c r="F108" s="43"/>
      <c r="G108" s="43"/>
    </row>
    <row r="109" spans="1:7">
      <c r="A109" s="43"/>
      <c r="B109" s="43"/>
      <c r="C109" s="43" t="s">
        <v>57</v>
      </c>
      <c r="D109" s="3" t="s">
        <v>56</v>
      </c>
      <c r="E109" s="2" t="s">
        <v>11</v>
      </c>
      <c r="F109" s="43"/>
      <c r="G109" s="43"/>
    </row>
    <row r="110" spans="1:7">
      <c r="A110" s="43"/>
      <c r="B110" s="43"/>
      <c r="C110" s="43"/>
      <c r="D110" s="3" t="s">
        <v>63</v>
      </c>
      <c r="E110" s="2" t="s">
        <v>11</v>
      </c>
      <c r="F110" s="43"/>
      <c r="G110" s="43"/>
    </row>
    <row r="111" spans="1:7">
      <c r="A111" s="43"/>
      <c r="B111" s="43"/>
      <c r="C111" s="43"/>
      <c r="D111" s="3" t="s">
        <v>70</v>
      </c>
      <c r="E111" s="2" t="s">
        <v>11</v>
      </c>
      <c r="F111" s="43"/>
      <c r="G111" s="43"/>
    </row>
    <row r="112" spans="1:7">
      <c r="A112" s="43"/>
      <c r="B112" s="43"/>
      <c r="C112" s="43"/>
      <c r="D112" s="3" t="s">
        <v>105</v>
      </c>
      <c r="E112" s="2" t="s">
        <v>11</v>
      </c>
      <c r="F112" s="43"/>
      <c r="G112" s="43"/>
    </row>
    <row r="113" spans="1:12">
      <c r="A113" s="43"/>
      <c r="B113" s="43"/>
      <c r="C113" s="43"/>
      <c r="D113" s="3" t="s">
        <v>267</v>
      </c>
      <c r="E113" s="2" t="s">
        <v>38</v>
      </c>
      <c r="F113" s="43"/>
      <c r="G113" s="43"/>
    </row>
    <row r="114" spans="1:12">
      <c r="A114" s="43"/>
      <c r="B114" s="43"/>
      <c r="C114" s="43"/>
      <c r="D114" s="3" t="s">
        <v>288</v>
      </c>
      <c r="E114" s="2" t="s">
        <v>38</v>
      </c>
      <c r="F114" s="43"/>
      <c r="G114" s="43"/>
    </row>
    <row r="115" spans="1:12">
      <c r="A115" s="43"/>
      <c r="B115" s="43"/>
      <c r="C115" s="43"/>
      <c r="D115" s="3" t="s">
        <v>289</v>
      </c>
      <c r="E115" s="2" t="s">
        <v>38</v>
      </c>
      <c r="F115" s="43"/>
      <c r="G115" s="43"/>
    </row>
    <row r="116" spans="1:12">
      <c r="A116" s="43"/>
      <c r="B116" s="43"/>
      <c r="C116" s="39" t="s">
        <v>376</v>
      </c>
      <c r="D116" s="41" t="s">
        <v>375</v>
      </c>
      <c r="E116" s="2" t="s">
        <v>38</v>
      </c>
      <c r="F116" s="2"/>
      <c r="G116" s="2"/>
    </row>
    <row r="117" spans="1:12">
      <c r="A117" s="43">
        <v>9</v>
      </c>
      <c r="B117" s="43" t="s">
        <v>471</v>
      </c>
      <c r="C117" s="43" t="s">
        <v>236</v>
      </c>
      <c r="D117" s="3" t="s">
        <v>235</v>
      </c>
      <c r="E117" s="2" t="s">
        <v>35</v>
      </c>
      <c r="F117" s="45"/>
      <c r="G117" s="45"/>
    </row>
    <row r="118" spans="1:12">
      <c r="A118" s="43"/>
      <c r="B118" s="43"/>
      <c r="C118" s="43"/>
      <c r="D118" s="3" t="s">
        <v>240</v>
      </c>
      <c r="E118" s="2" t="s">
        <v>35</v>
      </c>
      <c r="F118" s="45"/>
      <c r="G118" s="45"/>
    </row>
    <row r="119" spans="1:12">
      <c r="A119" s="43"/>
      <c r="B119" s="43"/>
      <c r="C119" s="43"/>
      <c r="D119" s="3" t="s">
        <v>302</v>
      </c>
      <c r="E119" s="2" t="s">
        <v>38</v>
      </c>
      <c r="F119" s="45"/>
      <c r="G119" s="45"/>
    </row>
    <row r="120" spans="1:12">
      <c r="A120" s="43"/>
      <c r="B120" s="43"/>
      <c r="C120" s="43"/>
      <c r="D120" s="3" t="s">
        <v>433</v>
      </c>
      <c r="E120" s="2" t="s">
        <v>38</v>
      </c>
      <c r="F120" s="45"/>
      <c r="G120" s="45"/>
    </row>
    <row r="121" spans="1:12">
      <c r="A121" s="43"/>
      <c r="B121" s="43"/>
      <c r="C121" s="43" t="s">
        <v>83</v>
      </c>
      <c r="D121" s="3" t="s">
        <v>82</v>
      </c>
      <c r="E121" s="2" t="s">
        <v>11</v>
      </c>
      <c r="F121" s="45"/>
      <c r="G121" s="45"/>
    </row>
    <row r="122" spans="1:12">
      <c r="A122" s="43"/>
      <c r="B122" s="43"/>
      <c r="C122" s="43"/>
      <c r="D122" s="3" t="s">
        <v>90</v>
      </c>
      <c r="E122" s="2" t="s">
        <v>11</v>
      </c>
      <c r="F122" s="45"/>
      <c r="G122" s="45"/>
    </row>
    <row r="123" spans="1:12">
      <c r="A123" s="43"/>
      <c r="B123" s="43"/>
      <c r="C123" s="43"/>
      <c r="D123" s="3" t="s">
        <v>299</v>
      </c>
      <c r="E123" s="2" t="s">
        <v>38</v>
      </c>
      <c r="F123" s="45"/>
      <c r="G123" s="45"/>
    </row>
    <row r="124" spans="1:12">
      <c r="A124" s="43"/>
      <c r="B124" s="43"/>
      <c r="C124" s="43"/>
      <c r="D124" s="3" t="s">
        <v>344</v>
      </c>
      <c r="E124" s="2" t="s">
        <v>38</v>
      </c>
      <c r="F124" s="45"/>
      <c r="G124" s="45"/>
    </row>
    <row r="125" spans="1:12">
      <c r="A125" s="43"/>
      <c r="B125" s="43"/>
      <c r="C125" s="43"/>
      <c r="D125" s="3" t="s">
        <v>350</v>
      </c>
      <c r="E125" s="2" t="s">
        <v>38</v>
      </c>
      <c r="F125" s="45"/>
      <c r="G125" s="45"/>
    </row>
    <row r="126" spans="1:12">
      <c r="A126" s="43"/>
      <c r="B126" s="43"/>
      <c r="C126" s="43" t="s">
        <v>65</v>
      </c>
      <c r="D126" s="3" t="s">
        <v>64</v>
      </c>
      <c r="E126" s="2" t="s">
        <v>11</v>
      </c>
      <c r="F126" s="43"/>
      <c r="G126" s="43"/>
      <c r="L126" s="1"/>
    </row>
    <row r="127" spans="1:12">
      <c r="A127" s="43"/>
      <c r="B127" s="43"/>
      <c r="C127" s="43"/>
      <c r="D127" s="3" t="s">
        <v>196</v>
      </c>
      <c r="E127" s="2" t="s">
        <v>35</v>
      </c>
      <c r="F127" s="43"/>
      <c r="G127" s="43"/>
      <c r="L127" s="1"/>
    </row>
    <row r="128" spans="1:12">
      <c r="A128" s="43"/>
      <c r="B128" s="43"/>
      <c r="C128" s="43"/>
      <c r="D128" s="3" t="s">
        <v>206</v>
      </c>
      <c r="E128" s="2" t="s">
        <v>35</v>
      </c>
      <c r="F128" s="43"/>
      <c r="G128" s="43"/>
      <c r="L128" s="1"/>
    </row>
    <row r="129" spans="1:12">
      <c r="A129" s="43"/>
      <c r="B129" s="43"/>
      <c r="C129" s="43"/>
      <c r="D129" s="3" t="s">
        <v>232</v>
      </c>
      <c r="E129" s="2" t="s">
        <v>35</v>
      </c>
      <c r="F129" s="43"/>
      <c r="G129" s="43"/>
      <c r="L129" s="1"/>
    </row>
    <row r="130" spans="1:12">
      <c r="A130" s="43"/>
      <c r="B130" s="43"/>
      <c r="C130" s="43"/>
      <c r="D130" s="3" t="s">
        <v>237</v>
      </c>
      <c r="E130" s="2" t="s">
        <v>35</v>
      </c>
      <c r="F130" s="43"/>
      <c r="G130" s="43"/>
      <c r="L130" s="1"/>
    </row>
    <row r="131" spans="1:12">
      <c r="A131" s="43"/>
      <c r="B131" s="43"/>
      <c r="C131" s="43"/>
      <c r="D131" s="3" t="s">
        <v>249</v>
      </c>
      <c r="E131" s="2" t="s">
        <v>38</v>
      </c>
      <c r="F131" s="43"/>
      <c r="G131" s="43"/>
      <c r="L131" s="1"/>
    </row>
    <row r="132" spans="1:12">
      <c r="A132" s="43"/>
      <c r="B132" s="43"/>
      <c r="C132" s="43"/>
      <c r="D132" s="3" t="s">
        <v>269</v>
      </c>
      <c r="E132" s="2" t="s">
        <v>38</v>
      </c>
      <c r="F132" s="43"/>
      <c r="G132" s="43"/>
      <c r="L132" s="1"/>
    </row>
    <row r="133" spans="1:12">
      <c r="A133" s="43"/>
      <c r="B133" s="43"/>
      <c r="C133" s="43"/>
      <c r="D133" s="3" t="s">
        <v>273</v>
      </c>
      <c r="E133" s="2" t="s">
        <v>38</v>
      </c>
      <c r="F133" s="43"/>
      <c r="G133" s="43"/>
      <c r="L133" s="1"/>
    </row>
    <row r="134" spans="1:12">
      <c r="A134" s="43"/>
      <c r="B134" s="43"/>
      <c r="C134" s="43"/>
      <c r="D134" s="3" t="s">
        <v>274</v>
      </c>
      <c r="E134" s="2" t="s">
        <v>38</v>
      </c>
      <c r="F134" s="43"/>
      <c r="G134" s="43"/>
      <c r="L134" s="1"/>
    </row>
    <row r="135" spans="1:12">
      <c r="A135" s="43"/>
      <c r="B135" s="43"/>
      <c r="C135" s="43"/>
      <c r="D135" s="3" t="s">
        <v>275</v>
      </c>
      <c r="E135" s="2" t="s">
        <v>38</v>
      </c>
      <c r="F135" s="43"/>
      <c r="G135" s="43"/>
      <c r="L135" s="1"/>
    </row>
    <row r="136" spans="1:12">
      <c r="A136" s="43"/>
      <c r="B136" s="43"/>
      <c r="C136" s="43"/>
      <c r="D136" s="3" t="s">
        <v>277</v>
      </c>
      <c r="E136" s="2" t="s">
        <v>38</v>
      </c>
      <c r="F136" s="43"/>
      <c r="G136" s="43"/>
      <c r="L136" s="1"/>
    </row>
    <row r="137" spans="1:12">
      <c r="A137" s="43"/>
      <c r="B137" s="43"/>
      <c r="C137" s="43"/>
      <c r="D137" s="3" t="s">
        <v>278</v>
      </c>
      <c r="E137" s="2" t="s">
        <v>38</v>
      </c>
      <c r="F137" s="43"/>
      <c r="G137" s="43"/>
      <c r="L137" s="1"/>
    </row>
    <row r="138" spans="1:12">
      <c r="A138" s="43"/>
      <c r="B138" s="43"/>
      <c r="C138" s="43"/>
      <c r="D138" s="3" t="s">
        <v>300</v>
      </c>
      <c r="E138" s="2" t="s">
        <v>38</v>
      </c>
      <c r="F138" s="43"/>
      <c r="G138" s="43"/>
      <c r="L138" s="1"/>
    </row>
    <row r="139" spans="1:12">
      <c r="A139" s="43"/>
      <c r="B139" s="43"/>
      <c r="C139" s="43"/>
      <c r="D139" s="3" t="s">
        <v>358</v>
      </c>
      <c r="E139" s="2" t="s">
        <v>38</v>
      </c>
      <c r="F139" s="43"/>
      <c r="G139" s="43"/>
      <c r="L139" s="1"/>
    </row>
    <row r="140" spans="1:12">
      <c r="A140" s="43">
        <v>10</v>
      </c>
      <c r="B140" s="43" t="s">
        <v>472</v>
      </c>
      <c r="C140" s="28" t="s">
        <v>262</v>
      </c>
      <c r="D140" s="3" t="s">
        <v>261</v>
      </c>
      <c r="E140" s="2" t="s">
        <v>38</v>
      </c>
      <c r="F140" s="2"/>
      <c r="G140" s="2"/>
    </row>
    <row r="141" spans="1:12">
      <c r="A141" s="43"/>
      <c r="B141" s="43"/>
      <c r="C141" s="43" t="s">
        <v>49</v>
      </c>
      <c r="D141" s="3" t="s">
        <v>47</v>
      </c>
      <c r="E141" s="2" t="s">
        <v>11</v>
      </c>
      <c r="F141" s="43"/>
      <c r="G141" s="43"/>
    </row>
    <row r="142" spans="1:12">
      <c r="A142" s="43"/>
      <c r="B142" s="43"/>
      <c r="C142" s="43"/>
      <c r="D142" s="3" t="s">
        <v>186</v>
      </c>
      <c r="E142" s="2" t="s">
        <v>35</v>
      </c>
      <c r="F142" s="43"/>
      <c r="G142" s="43"/>
    </row>
    <row r="143" spans="1:12">
      <c r="A143" s="43"/>
      <c r="B143" s="43"/>
      <c r="C143" s="43"/>
      <c r="D143" s="3" t="s">
        <v>197</v>
      </c>
      <c r="E143" s="2" t="s">
        <v>35</v>
      </c>
      <c r="F143" s="43"/>
      <c r="G143" s="43"/>
    </row>
    <row r="144" spans="1:12">
      <c r="A144" s="43"/>
      <c r="B144" s="43"/>
      <c r="C144" s="43"/>
      <c r="D144" s="3" t="s">
        <v>198</v>
      </c>
      <c r="E144" s="2" t="s">
        <v>35</v>
      </c>
      <c r="F144" s="43"/>
      <c r="G144" s="43"/>
    </row>
    <row r="145" spans="1:7">
      <c r="A145" s="43"/>
      <c r="B145" s="43"/>
      <c r="C145" s="43"/>
      <c r="D145" s="3" t="s">
        <v>276</v>
      </c>
      <c r="E145" s="2" t="s">
        <v>38</v>
      </c>
      <c r="F145" s="43"/>
      <c r="G145" s="43"/>
    </row>
    <row r="146" spans="1:7">
      <c r="A146" s="43">
        <v>11</v>
      </c>
      <c r="B146" s="43" t="s">
        <v>473</v>
      </c>
      <c r="C146" s="43" t="s">
        <v>185</v>
      </c>
      <c r="D146" s="3" t="s">
        <v>184</v>
      </c>
      <c r="E146" s="2" t="s">
        <v>35</v>
      </c>
      <c r="F146" s="43"/>
      <c r="G146" s="43"/>
    </row>
    <row r="147" spans="1:7">
      <c r="A147" s="43"/>
      <c r="B147" s="43"/>
      <c r="C147" s="43"/>
      <c r="D147" s="3" t="s">
        <v>194</v>
      </c>
      <c r="E147" s="2" t="s">
        <v>35</v>
      </c>
      <c r="F147" s="43"/>
      <c r="G147" s="43"/>
    </row>
    <row r="148" spans="1:7">
      <c r="A148" s="43"/>
      <c r="B148" s="43"/>
      <c r="C148" s="43"/>
      <c r="D148" s="3" t="s">
        <v>199</v>
      </c>
      <c r="E148" s="2" t="s">
        <v>35</v>
      </c>
      <c r="F148" s="43"/>
      <c r="G148" s="43"/>
    </row>
    <row r="149" spans="1:7">
      <c r="A149" s="43"/>
      <c r="B149" s="43"/>
      <c r="C149" s="43"/>
      <c r="D149" s="3" t="s">
        <v>257</v>
      </c>
      <c r="E149" s="2" t="s">
        <v>38</v>
      </c>
      <c r="F149" s="43"/>
      <c r="G149" s="43"/>
    </row>
    <row r="150" spans="1:7">
      <c r="A150" s="43"/>
      <c r="B150" s="43"/>
      <c r="C150" s="43"/>
      <c r="D150" s="3" t="s">
        <v>284</v>
      </c>
      <c r="E150" s="2" t="s">
        <v>38</v>
      </c>
      <c r="F150" s="43"/>
      <c r="G150" s="43"/>
    </row>
    <row r="151" spans="1:7">
      <c r="A151" s="43"/>
      <c r="B151" s="43"/>
      <c r="C151" s="43"/>
      <c r="D151" s="3" t="s">
        <v>303</v>
      </c>
      <c r="E151" s="2" t="s">
        <v>38</v>
      </c>
      <c r="F151" s="43"/>
      <c r="G151" s="43"/>
    </row>
    <row r="152" spans="1:7">
      <c r="A152" s="43"/>
      <c r="B152" s="43"/>
      <c r="C152" s="43"/>
      <c r="D152" s="3" t="s">
        <v>377</v>
      </c>
      <c r="E152" s="2" t="s">
        <v>38</v>
      </c>
      <c r="F152" s="43"/>
      <c r="G152" s="43"/>
    </row>
    <row r="153" spans="1:7">
      <c r="A153" s="43"/>
      <c r="B153" s="43"/>
      <c r="C153" s="43" t="s">
        <v>307</v>
      </c>
      <c r="D153" s="3" t="s">
        <v>306</v>
      </c>
      <c r="E153" s="2" t="s">
        <v>38</v>
      </c>
      <c r="F153" s="43"/>
      <c r="G153" s="43"/>
    </row>
    <row r="154" spans="1:7">
      <c r="A154" s="43"/>
      <c r="B154" s="43"/>
      <c r="C154" s="43"/>
      <c r="D154" s="3" t="s">
        <v>308</v>
      </c>
      <c r="E154" s="2" t="s">
        <v>38</v>
      </c>
      <c r="F154" s="43"/>
      <c r="G154" s="43"/>
    </row>
    <row r="155" spans="1:7">
      <c r="A155" s="43"/>
      <c r="B155" s="43"/>
      <c r="C155" s="43"/>
      <c r="D155" s="3" t="s">
        <v>322</v>
      </c>
      <c r="E155" s="2" t="s">
        <v>38</v>
      </c>
      <c r="F155" s="43"/>
      <c r="G155" s="43"/>
    </row>
    <row r="156" spans="1:7">
      <c r="A156" s="43">
        <v>12</v>
      </c>
      <c r="B156" s="43" t="s">
        <v>474</v>
      </c>
      <c r="C156" s="28" t="s">
        <v>102</v>
      </c>
      <c r="D156" s="3" t="s">
        <v>101</v>
      </c>
      <c r="E156" s="2" t="s">
        <v>11</v>
      </c>
      <c r="F156" s="2"/>
      <c r="G156" s="2"/>
    </row>
    <row r="157" spans="1:7">
      <c r="A157" s="43"/>
      <c r="B157" s="43"/>
      <c r="C157" s="28" t="s">
        <v>204</v>
      </c>
      <c r="D157" s="3" t="s">
        <v>203</v>
      </c>
      <c r="E157" s="2" t="s">
        <v>35</v>
      </c>
      <c r="F157" s="2"/>
      <c r="G157" s="2"/>
    </row>
    <row r="158" spans="1:7">
      <c r="A158" s="43"/>
      <c r="B158" s="43"/>
      <c r="C158" s="43" t="s">
        <v>88</v>
      </c>
      <c r="D158" s="3" t="s">
        <v>87</v>
      </c>
      <c r="E158" s="2" t="s">
        <v>11</v>
      </c>
      <c r="F158" s="43"/>
      <c r="G158" s="43"/>
    </row>
    <row r="159" spans="1:7">
      <c r="A159" s="43"/>
      <c r="B159" s="43"/>
      <c r="C159" s="43"/>
      <c r="D159" s="3" t="s">
        <v>92</v>
      </c>
      <c r="E159" s="2" t="s">
        <v>11</v>
      </c>
      <c r="F159" s="43"/>
      <c r="G159" s="43"/>
    </row>
    <row r="160" spans="1:7">
      <c r="A160" s="43"/>
      <c r="B160" s="43"/>
      <c r="C160" s="43"/>
      <c r="D160" s="3" t="s">
        <v>255</v>
      </c>
      <c r="E160" s="2" t="s">
        <v>38</v>
      </c>
      <c r="F160" s="43"/>
      <c r="G160" s="43"/>
    </row>
    <row r="161" spans="1:7">
      <c r="A161" s="43"/>
      <c r="B161" s="43"/>
      <c r="C161" s="43"/>
      <c r="D161" s="3" t="s">
        <v>256</v>
      </c>
      <c r="E161" s="2" t="s">
        <v>38</v>
      </c>
      <c r="F161" s="43"/>
      <c r="G161" s="43"/>
    </row>
    <row r="162" spans="1:7">
      <c r="A162" s="43"/>
      <c r="B162" s="43"/>
      <c r="C162" s="43"/>
      <c r="D162" s="3" t="s">
        <v>294</v>
      </c>
      <c r="E162" s="2" t="s">
        <v>38</v>
      </c>
      <c r="F162" s="43"/>
      <c r="G162" s="43"/>
    </row>
    <row r="163" spans="1:7">
      <c r="A163" s="43"/>
      <c r="B163" s="43"/>
      <c r="C163" s="43"/>
      <c r="D163" s="3" t="s">
        <v>304</v>
      </c>
      <c r="E163" s="2" t="s">
        <v>38</v>
      </c>
      <c r="F163" s="43"/>
      <c r="G163" s="43"/>
    </row>
    <row r="164" spans="1:7">
      <c r="A164" s="43"/>
      <c r="B164" s="43"/>
      <c r="C164" s="43"/>
      <c r="D164" s="3" t="s">
        <v>314</v>
      </c>
      <c r="E164" s="2" t="s">
        <v>38</v>
      </c>
      <c r="F164" s="43"/>
      <c r="G164" s="43"/>
    </row>
    <row r="165" spans="1:7">
      <c r="A165" s="43">
        <v>13</v>
      </c>
      <c r="B165" s="43" t="s">
        <v>475</v>
      </c>
      <c r="C165" s="43" t="s">
        <v>174</v>
      </c>
      <c r="D165" s="3" t="s">
        <v>173</v>
      </c>
      <c r="E165" s="2" t="s">
        <v>35</v>
      </c>
      <c r="F165" s="43"/>
      <c r="G165" s="43"/>
    </row>
    <row r="166" spans="1:7">
      <c r="A166" s="43"/>
      <c r="B166" s="43"/>
      <c r="C166" s="43"/>
      <c r="D166" s="3" t="s">
        <v>177</v>
      </c>
      <c r="E166" s="2" t="s">
        <v>35</v>
      </c>
      <c r="F166" s="43"/>
      <c r="G166" s="43"/>
    </row>
    <row r="167" spans="1:7">
      <c r="A167" s="43"/>
      <c r="B167" s="43"/>
      <c r="C167" s="43"/>
      <c r="D167" s="3" t="s">
        <v>415</v>
      </c>
      <c r="E167" s="2" t="s">
        <v>38</v>
      </c>
      <c r="F167" s="43"/>
      <c r="G167" s="43"/>
    </row>
    <row r="168" spans="1:7">
      <c r="A168" s="43"/>
      <c r="B168" s="43"/>
      <c r="C168" s="47" t="s">
        <v>59</v>
      </c>
      <c r="D168" s="3" t="s">
        <v>58</v>
      </c>
      <c r="E168" s="2" t="s">
        <v>11</v>
      </c>
      <c r="F168" s="43"/>
      <c r="G168" s="43"/>
    </row>
    <row r="169" spans="1:7">
      <c r="A169" s="43"/>
      <c r="B169" s="43"/>
      <c r="C169" s="47"/>
      <c r="D169" s="3" t="s">
        <v>91</v>
      </c>
      <c r="E169" s="2" t="s">
        <v>11</v>
      </c>
      <c r="F169" s="43"/>
      <c r="G169" s="43"/>
    </row>
    <row r="170" spans="1:7">
      <c r="A170" s="43"/>
      <c r="B170" s="43"/>
      <c r="C170" s="47"/>
      <c r="D170" s="3" t="s">
        <v>263</v>
      </c>
      <c r="E170" s="2" t="s">
        <v>38</v>
      </c>
      <c r="F170" s="43"/>
      <c r="G170" s="43"/>
    </row>
    <row r="171" spans="1:7">
      <c r="A171" s="43"/>
      <c r="B171" s="43"/>
      <c r="C171" s="47"/>
      <c r="D171" s="3" t="s">
        <v>372</v>
      </c>
      <c r="E171" s="2" t="s">
        <v>38</v>
      </c>
      <c r="F171" s="43"/>
      <c r="G171" s="43"/>
    </row>
    <row r="172" spans="1:7">
      <c r="A172" s="43"/>
      <c r="B172" s="43"/>
      <c r="C172" s="47"/>
      <c r="D172" s="3" t="s">
        <v>393</v>
      </c>
      <c r="E172" s="2" t="s">
        <v>38</v>
      </c>
      <c r="F172" s="43"/>
      <c r="G172" s="43"/>
    </row>
    <row r="173" spans="1:7">
      <c r="A173" s="43"/>
      <c r="B173" s="43"/>
      <c r="C173" s="47"/>
      <c r="D173" s="3" t="s">
        <v>398</v>
      </c>
      <c r="E173" s="2" t="s">
        <v>38</v>
      </c>
      <c r="F173" s="43"/>
      <c r="G173" s="43"/>
    </row>
    <row r="176" spans="1:7" ht="15.95">
      <c r="A176" s="30" t="s">
        <v>476</v>
      </c>
      <c r="C176"/>
      <c r="E176" s="1"/>
      <c r="F176" s="1"/>
      <c r="G176" s="1"/>
    </row>
    <row r="177" spans="1:7">
      <c r="A177" s="31" t="s">
        <v>477</v>
      </c>
      <c r="C177"/>
      <c r="E177" s="1"/>
      <c r="F177" s="1"/>
      <c r="G177" s="1"/>
    </row>
    <row r="178" spans="1:7">
      <c r="A178" s="31" t="s">
        <v>478</v>
      </c>
      <c r="C178"/>
      <c r="E178" s="1"/>
      <c r="F178" s="1"/>
      <c r="G178" s="1"/>
    </row>
    <row r="179" spans="1:7">
      <c r="A179" s="32" t="s">
        <v>479</v>
      </c>
      <c r="C179"/>
      <c r="E179" s="1"/>
      <c r="F179" s="1"/>
      <c r="G179" s="1"/>
    </row>
    <row r="180" spans="1:7">
      <c r="A180" s="32" t="s">
        <v>480</v>
      </c>
      <c r="C180"/>
      <c r="E180" s="1"/>
      <c r="F180" s="1"/>
      <c r="G180" s="1"/>
    </row>
    <row r="181" spans="1:7">
      <c r="A181" s="32" t="s">
        <v>481</v>
      </c>
      <c r="C181"/>
      <c r="E181" s="1"/>
      <c r="F181" s="1"/>
      <c r="G181" s="1"/>
    </row>
    <row r="182" spans="1:7">
      <c r="A182" s="32" t="s">
        <v>482</v>
      </c>
      <c r="C182"/>
      <c r="E182" s="1"/>
      <c r="F182" s="1"/>
      <c r="G182" s="1"/>
    </row>
    <row r="183" spans="1:7">
      <c r="A183" s="32" t="s">
        <v>483</v>
      </c>
      <c r="C183"/>
      <c r="E183" s="1"/>
      <c r="F183" s="1"/>
      <c r="G183" s="1"/>
    </row>
    <row r="184" spans="1:7">
      <c r="A184" s="32" t="s">
        <v>484</v>
      </c>
      <c r="C184"/>
      <c r="E184" s="1"/>
      <c r="F184" s="1"/>
      <c r="G184" s="1"/>
    </row>
    <row r="185" spans="1:7">
      <c r="A185" s="33"/>
      <c r="C185"/>
      <c r="E185" s="1"/>
      <c r="F185" s="1"/>
      <c r="G185" s="1"/>
    </row>
    <row r="186" spans="1:7">
      <c r="A186" s="34" t="s">
        <v>485</v>
      </c>
      <c r="C186"/>
      <c r="E186" s="1"/>
      <c r="F186" s="1"/>
      <c r="G186" s="1"/>
    </row>
    <row r="187" spans="1:7">
      <c r="A187" s="34" t="s">
        <v>454</v>
      </c>
      <c r="C187"/>
      <c r="E187" s="1"/>
      <c r="F187" s="1"/>
      <c r="G187" s="1"/>
    </row>
    <row r="188" spans="1:7">
      <c r="A188" s="34"/>
      <c r="C188"/>
      <c r="E188" s="1"/>
      <c r="F188" s="1"/>
      <c r="G188" s="1"/>
    </row>
    <row r="189" spans="1:7">
      <c r="A189" s="34"/>
      <c r="C189"/>
      <c r="E189" s="1"/>
      <c r="F189" s="1"/>
      <c r="G189" s="1"/>
    </row>
    <row r="190" spans="1:7">
      <c r="A190" s="34"/>
      <c r="C190"/>
      <c r="E190" s="1"/>
      <c r="F190" s="1"/>
      <c r="G190" s="1"/>
    </row>
    <row r="191" spans="1:7">
      <c r="A191" s="34"/>
      <c r="C191"/>
      <c r="E191" s="1"/>
      <c r="F191" s="1"/>
      <c r="G191" s="1"/>
    </row>
    <row r="192" spans="1:7">
      <c r="A192" s="35" t="s">
        <v>486</v>
      </c>
      <c r="C192"/>
      <c r="E192" s="1"/>
      <c r="F192" s="1"/>
      <c r="G192" s="1"/>
    </row>
    <row r="193" spans="1:7">
      <c r="A193" s="32" t="s">
        <v>487</v>
      </c>
      <c r="C193"/>
      <c r="E193" s="1"/>
      <c r="F193" s="1"/>
      <c r="G193" s="1"/>
    </row>
  </sheetData>
  <mergeCells count="106">
    <mergeCell ref="F158:F164"/>
    <mergeCell ref="G158:G164"/>
    <mergeCell ref="F165:F167"/>
    <mergeCell ref="G165:G167"/>
    <mergeCell ref="F168:F173"/>
    <mergeCell ref="G168:G173"/>
    <mergeCell ref="F141:F145"/>
    <mergeCell ref="G141:G145"/>
    <mergeCell ref="F146:F152"/>
    <mergeCell ref="G146:G152"/>
    <mergeCell ref="F153:F155"/>
    <mergeCell ref="G153:G155"/>
    <mergeCell ref="F117:F120"/>
    <mergeCell ref="G117:G120"/>
    <mergeCell ref="F121:F125"/>
    <mergeCell ref="G121:G125"/>
    <mergeCell ref="F126:F139"/>
    <mergeCell ref="G126:G139"/>
    <mergeCell ref="F103:F105"/>
    <mergeCell ref="G103:G105"/>
    <mergeCell ref="F106:F108"/>
    <mergeCell ref="G106:G108"/>
    <mergeCell ref="F109:F115"/>
    <mergeCell ref="G109:G115"/>
    <mergeCell ref="F74:F76"/>
    <mergeCell ref="G74:G76"/>
    <mergeCell ref="F77:F85"/>
    <mergeCell ref="G77:G85"/>
    <mergeCell ref="F86:F102"/>
    <mergeCell ref="G86:G102"/>
    <mergeCell ref="F59:F63"/>
    <mergeCell ref="G59:G63"/>
    <mergeCell ref="F65:F71"/>
    <mergeCell ref="G65:G71"/>
    <mergeCell ref="F72:F73"/>
    <mergeCell ref="G72:G73"/>
    <mergeCell ref="A59:A63"/>
    <mergeCell ref="A51:A56"/>
    <mergeCell ref="A7:A50"/>
    <mergeCell ref="F8:F10"/>
    <mergeCell ref="G8:G10"/>
    <mergeCell ref="F11:F19"/>
    <mergeCell ref="G11:G19"/>
    <mergeCell ref="F21:F23"/>
    <mergeCell ref="G21:G23"/>
    <mergeCell ref="F25:F28"/>
    <mergeCell ref="G25:G28"/>
    <mergeCell ref="F29:F41"/>
    <mergeCell ref="G29:G41"/>
    <mergeCell ref="F44:F45"/>
    <mergeCell ref="G44:G45"/>
    <mergeCell ref="F47:F48"/>
    <mergeCell ref="C49:C50"/>
    <mergeCell ref="B7:B50"/>
    <mergeCell ref="C53:C56"/>
    <mergeCell ref="B51:B56"/>
    <mergeCell ref="C21:C23"/>
    <mergeCell ref="C25:C28"/>
    <mergeCell ref="C29:C41"/>
    <mergeCell ref="C44:C45"/>
    <mergeCell ref="A140:A145"/>
    <mergeCell ref="A117:A139"/>
    <mergeCell ref="A106:A116"/>
    <mergeCell ref="A86:A105"/>
    <mergeCell ref="A64:A85"/>
    <mergeCell ref="C168:C173"/>
    <mergeCell ref="B165:B173"/>
    <mergeCell ref="A165:A173"/>
    <mergeCell ref="A156:A164"/>
    <mergeCell ref="A146:A155"/>
    <mergeCell ref="C153:C155"/>
    <mergeCell ref="B146:B155"/>
    <mergeCell ref="C158:C164"/>
    <mergeCell ref="B156:B164"/>
    <mergeCell ref="C165:C167"/>
    <mergeCell ref="C126:C139"/>
    <mergeCell ref="B117:B139"/>
    <mergeCell ref="C141:C145"/>
    <mergeCell ref="B140:B145"/>
    <mergeCell ref="C146:C152"/>
    <mergeCell ref="C106:C108"/>
    <mergeCell ref="C109:C115"/>
    <mergeCell ref="B106:B116"/>
    <mergeCell ref="C117:C120"/>
    <mergeCell ref="C121:C125"/>
    <mergeCell ref="C77:C85"/>
    <mergeCell ref="B64:B85"/>
    <mergeCell ref="C86:C102"/>
    <mergeCell ref="C103:C105"/>
    <mergeCell ref="B86:B105"/>
    <mergeCell ref="C59:C63"/>
    <mergeCell ref="B59:B63"/>
    <mergeCell ref="C65:C71"/>
    <mergeCell ref="C72:C73"/>
    <mergeCell ref="C74:C76"/>
    <mergeCell ref="F53:F56"/>
    <mergeCell ref="G53:G56"/>
    <mergeCell ref="C47:C48"/>
    <mergeCell ref="A1:G1"/>
    <mergeCell ref="A2:G2"/>
    <mergeCell ref="A3:G3"/>
    <mergeCell ref="C8:C10"/>
    <mergeCell ref="C11:C19"/>
    <mergeCell ref="G47:G48"/>
    <mergeCell ref="F49:F50"/>
    <mergeCell ref="G49:G50"/>
  </mergeCells>
  <pageMargins left="0.25" right="0.25" top="0.75" bottom="0.75" header="0.3" footer="0.3"/>
  <pageSetup paperSize="9"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52498-F3DF-A746-9B95-CE06275EC0DE}">
  <dimension ref="E12:G18"/>
  <sheetViews>
    <sheetView workbookViewId="0">
      <selection activeCell="E12" sqref="E12:G18"/>
    </sheetView>
  </sheetViews>
  <sheetFormatPr defaultColWidth="11.42578125" defaultRowHeight="15"/>
  <cols>
    <col min="5" max="5" width="11.140625" bestFit="1" customWidth="1"/>
    <col min="6" max="6" width="19.7109375" bestFit="1" customWidth="1"/>
  </cols>
  <sheetData>
    <row r="12" spans="5:7">
      <c r="E12" s="3"/>
      <c r="F12" s="3"/>
      <c r="G12" s="2"/>
    </row>
    <row r="13" spans="5:7">
      <c r="E13" s="3"/>
      <c r="F13" s="3"/>
      <c r="G13" s="2"/>
    </row>
    <row r="14" spans="5:7">
      <c r="E14" s="3"/>
      <c r="F14" s="3"/>
      <c r="G14" s="2"/>
    </row>
    <row r="15" spans="5:7">
      <c r="E15" s="3"/>
      <c r="F15" s="3"/>
      <c r="G15" s="2"/>
    </row>
    <row r="16" spans="5:7">
      <c r="E16" s="3"/>
      <c r="F16" s="3"/>
      <c r="G16" s="2"/>
    </row>
    <row r="17" spans="5:7">
      <c r="E17" s="3"/>
      <c r="F17" s="3"/>
      <c r="G17" s="2"/>
    </row>
    <row r="18" spans="5:7">
      <c r="E18" s="3"/>
      <c r="F18" s="3"/>
      <c r="G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Sukma Prihatini</cp:lastModifiedBy>
  <cp:revision/>
  <dcterms:created xsi:type="dcterms:W3CDTF">2020-10-07T06:59:07Z</dcterms:created>
  <dcterms:modified xsi:type="dcterms:W3CDTF">2022-08-26T05:05:11Z</dcterms:modified>
  <cp:category/>
  <cp:contentStatus/>
</cp:coreProperties>
</file>